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G:\Мои документы\На сайт\за 2026 рік\за 2 міс\"/>
    </mc:Choice>
  </mc:AlternateContent>
  <xr:revisionPtr revIDLastSave="0" documentId="13_ncr:1_{EE589B7D-7610-4BAE-B8A1-4B039B461A49}" xr6:coauthVersionLast="47" xr6:coauthVersionMax="47" xr10:uidLastSave="{00000000-0000-0000-0000-000000000000}"/>
  <bookViews>
    <workbookView xWindow="-120" yWindow="-120" windowWidth="21840" windowHeight="13020" xr2:uid="{EC528522-3295-4A6B-88EF-100C75C1A92D}"/>
  </bookViews>
  <sheets>
    <sheet name="Лист1" sheetId="1" r:id="rId1"/>
  </sheets>
  <definedNames>
    <definedName name="_xlnm.Print_Titles" localSheetId="0">Лист1!$7:$8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R63" i="1" l="1"/>
  <c r="Q63" i="1"/>
  <c r="R62" i="1"/>
  <c r="Q62" i="1"/>
  <c r="R61" i="1"/>
  <c r="Q61" i="1"/>
  <c r="R60" i="1"/>
  <c r="Q60" i="1"/>
  <c r="R59" i="1"/>
  <c r="Q59" i="1"/>
  <c r="R58" i="1"/>
  <c r="Q58" i="1"/>
  <c r="R57" i="1"/>
  <c r="Q57" i="1"/>
  <c r="Q56" i="1"/>
  <c r="R55" i="1"/>
  <c r="Q55" i="1"/>
  <c r="R54" i="1"/>
  <c r="Q54" i="1"/>
  <c r="Q53" i="1"/>
  <c r="Q52" i="1"/>
  <c r="Q51" i="1"/>
  <c r="R50" i="1"/>
  <c r="Q50" i="1"/>
  <c r="R49" i="1"/>
  <c r="Q49" i="1"/>
  <c r="R48" i="1"/>
  <c r="Q48" i="1"/>
  <c r="R47" i="1"/>
  <c r="Q47" i="1"/>
  <c r="R46" i="1"/>
  <c r="Q46" i="1"/>
  <c r="R45" i="1"/>
  <c r="Q45" i="1"/>
  <c r="R44" i="1"/>
  <c r="Q44" i="1"/>
  <c r="R43" i="1"/>
  <c r="Q43" i="1"/>
  <c r="R42" i="1"/>
  <c r="Q42" i="1"/>
  <c r="R41" i="1"/>
  <c r="Q41" i="1"/>
  <c r="R40" i="1"/>
  <c r="Q40" i="1"/>
  <c r="R39" i="1"/>
  <c r="Q39" i="1"/>
  <c r="R38" i="1"/>
  <c r="Q38" i="1"/>
  <c r="R37" i="1"/>
  <c r="Q37" i="1"/>
  <c r="R36" i="1"/>
  <c r="Q36" i="1"/>
  <c r="R35" i="1"/>
  <c r="Q35" i="1"/>
  <c r="R34" i="1"/>
  <c r="Q34" i="1"/>
  <c r="R33" i="1"/>
  <c r="Q33" i="1"/>
  <c r="R32" i="1"/>
  <c r="Q32" i="1"/>
  <c r="R31" i="1"/>
  <c r="Q31" i="1"/>
  <c r="R30" i="1"/>
  <c r="Q30" i="1"/>
  <c r="R29" i="1"/>
  <c r="Q29" i="1"/>
  <c r="R28" i="1"/>
  <c r="Q28" i="1"/>
  <c r="R27" i="1"/>
  <c r="Q27" i="1"/>
  <c r="R26" i="1"/>
  <c r="Q26" i="1"/>
  <c r="R25" i="1"/>
  <c r="Q25" i="1"/>
  <c r="R24" i="1"/>
  <c r="Q24" i="1"/>
  <c r="R23" i="1"/>
  <c r="Q23" i="1"/>
  <c r="R22" i="1"/>
  <c r="Q22" i="1"/>
  <c r="R21" i="1"/>
  <c r="Q21" i="1"/>
  <c r="R20" i="1"/>
  <c r="Q20" i="1"/>
  <c r="R19" i="1"/>
  <c r="Q19" i="1"/>
  <c r="R18" i="1"/>
  <c r="Q18" i="1"/>
  <c r="R17" i="1"/>
  <c r="Q17" i="1"/>
  <c r="R16" i="1"/>
  <c r="Q16" i="1"/>
  <c r="R15" i="1"/>
  <c r="Q15" i="1"/>
  <c r="R14" i="1"/>
  <c r="Q14" i="1"/>
  <c r="R13" i="1"/>
  <c r="Q13" i="1"/>
  <c r="R12" i="1"/>
  <c r="Q12" i="1"/>
  <c r="R11" i="1"/>
  <c r="Q11" i="1"/>
  <c r="R10" i="1"/>
  <c r="Q10" i="1"/>
  <c r="R9" i="1"/>
  <c r="Q9" i="1"/>
  <c r="O9" i="1"/>
  <c r="O10" i="1"/>
  <c r="O11" i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O32" i="1"/>
  <c r="O33" i="1"/>
  <c r="O34" i="1"/>
  <c r="O35" i="1"/>
  <c r="O36" i="1"/>
  <c r="O37" i="1"/>
  <c r="O38" i="1"/>
  <c r="O39" i="1"/>
  <c r="O40" i="1"/>
  <c r="O41" i="1"/>
  <c r="O42" i="1"/>
  <c r="O43" i="1"/>
  <c r="O44" i="1"/>
  <c r="O45" i="1"/>
  <c r="O46" i="1"/>
  <c r="O47" i="1"/>
  <c r="O48" i="1"/>
  <c r="O49" i="1"/>
  <c r="O50" i="1"/>
  <c r="O51" i="1"/>
  <c r="O52" i="1"/>
  <c r="O53" i="1"/>
  <c r="O54" i="1"/>
  <c r="O55" i="1"/>
  <c r="O56" i="1"/>
  <c r="O57" i="1"/>
  <c r="O58" i="1"/>
  <c r="O59" i="1"/>
  <c r="O60" i="1"/>
  <c r="O61" i="1"/>
  <c r="O62" i="1"/>
  <c r="O63" i="1"/>
</calcChain>
</file>

<file path=xl/sharedStrings.xml><?xml version="1.0" encoding="utf-8"?>
<sst xmlns="http://schemas.openxmlformats.org/spreadsheetml/2006/main" count="183" uniqueCount="125">
  <si>
    <t>КМБ</t>
  </si>
  <si>
    <t>ККД</t>
  </si>
  <si>
    <t>Доходи</t>
  </si>
  <si>
    <t>Поч.річн. план</t>
  </si>
  <si>
    <t>Уточн.річн. план</t>
  </si>
  <si>
    <t xml:space="preserve"> Уточ.пл. за період</t>
  </si>
  <si>
    <t>Факт</t>
  </si>
  <si>
    <t>% викон.</t>
  </si>
  <si>
    <t>2024 рік (дата факту 28.02.2024)</t>
  </si>
  <si>
    <t>1854300000</t>
  </si>
  <si>
    <t>11010100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</si>
  <si>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</si>
  <si>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11010400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</si>
  <si>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</si>
  <si>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11010500</t>
  </si>
  <si>
    <t>Податок на доходи фізичних осіб, що сплачується фізичними особами за результатами річного декларування</t>
  </si>
  <si>
    <t>11011300</t>
  </si>
  <si>
    <t>Податок на доходи фізичних осіб у вигляді мінімального податкового зобов`язання, що підлягає сплаті фізичними особами</t>
  </si>
  <si>
    <t>11020200</t>
  </si>
  <si>
    <t>Податок на прибуток підприємств та фінансових установ комунальної власності</t>
  </si>
  <si>
    <t>13010100</t>
  </si>
  <si>
    <t>Рентна плата за спеціальне використання лісових ресурсів в частині деревини, заготовленої в порядку рубок головного користування</t>
  </si>
  <si>
    <t>13010200</t>
  </si>
  <si>
    <t>Рентна плата за спеціальне використання лісових ресурсів (крім рентної плати за спеціальне використання лісових ресурсів в частині деревини, заготовленої в порядку рубок головного користування)</t>
  </si>
  <si>
    <t>13030100</t>
  </si>
  <si>
    <t>Рентна плата за користування надрами для видобування інших корисних копалин загальнодержавного значення (крім видобування корисних копалин, визначених як Активи природних ресурсів)</t>
  </si>
  <si>
    <t>13030700</t>
  </si>
  <si>
    <t>Рентна плата за користування надрами для видобування нафти (крім видобування нафти, визначеної як Актив природних ресурсів)</t>
  </si>
  <si>
    <t>13030800</t>
  </si>
  <si>
    <t>Рентна плата за користування надрами для видобування природного газу (крім видобування природного газу, визначеного як Актив природних ресурсів)</t>
  </si>
  <si>
    <t>13030900</t>
  </si>
  <si>
    <t>Рентна плата за користування надрами для видобування газового конденсату</t>
  </si>
  <si>
    <t>14021900</t>
  </si>
  <si>
    <t>Пальне</t>
  </si>
  <si>
    <t>14031900</t>
  </si>
  <si>
    <t>14040100</t>
  </si>
  <si>
    <t>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 рідин, що використовуються в електронних сигаретах, що оподатковується згідно з підпунктом 213.1.1</t>
  </si>
  <si>
    <t>14040200</t>
  </si>
  <si>
    <t>Акцизний податок з реалізації суб`єктами господарювання роздрібної торгівлі підакцизних товарів (крім тих, що оподатковуються згідно з підпунктом 213.1.14 пункту 213.1 статті 213 Податкового кодексу України)</t>
  </si>
  <si>
    <t>18010100</t>
  </si>
  <si>
    <t>Податок на нерухоме майно, відмінне від земельної ділянки, сплачений юридичними особами, які є власниками об`єктів житлової нерухомості</t>
  </si>
  <si>
    <t>18010200</t>
  </si>
  <si>
    <t>Податок на нерухоме майно, відмінне від земельної ділянки, сплачений фізичними особами, які є власниками об`єктів житлової нерухомості</t>
  </si>
  <si>
    <t>18010300</t>
  </si>
  <si>
    <t>Податок на нерухоме майно, відмінне від земельної ділянки, сплачений фізичними особами, які є власниками об`єктів нежитлової нерухомості</t>
  </si>
  <si>
    <t>18010400</t>
  </si>
  <si>
    <t>Податок на нерухоме майно, відмінне від земельної ділянки, сплачений юридичними особами, які є власниками об`єктів нежитлової нерухомості</t>
  </si>
  <si>
    <t>18010500</t>
  </si>
  <si>
    <t>Земельний податок з юридичних осіб</t>
  </si>
  <si>
    <t>18010600</t>
  </si>
  <si>
    <t>Орендна плата з юридичних осіб</t>
  </si>
  <si>
    <t>18010700</t>
  </si>
  <si>
    <t>Земельний податок з фізичних осіб</t>
  </si>
  <si>
    <t>18010900</t>
  </si>
  <si>
    <t>Орендна плата з фізичних осіб</t>
  </si>
  <si>
    <t>18011000</t>
  </si>
  <si>
    <t>Транспортний податок з фізичних осіб</t>
  </si>
  <si>
    <t>18011100</t>
  </si>
  <si>
    <t>Транспортний податок з юридичних осіб</t>
  </si>
  <si>
    <t>18030200</t>
  </si>
  <si>
    <t>Туристичний збір, сплачений фізичними особами</t>
  </si>
  <si>
    <t>18050300</t>
  </si>
  <si>
    <t>Єдиний податок з юридичних осіб</t>
  </si>
  <si>
    <t>18050400</t>
  </si>
  <si>
    <t>Єдиний податок з фізичних осіб</t>
  </si>
  <si>
    <t>18050500</t>
  </si>
  <si>
    <t>Єдиний податок з сільськогосподарських товаровиробників, у яких частка сільськогосподарського товаровиробництва за попередній податковий (звітний) рік дорівнює або перевищує 75 відсотків</t>
  </si>
  <si>
    <t>21010300</t>
  </si>
  <si>
    <t>Частина чистого прибутку (доходу) комунальних унітарних підприємств та їх об`єднань, що вилучається до відповідного місцевого бюджету</t>
  </si>
  <si>
    <t>21081100</t>
  </si>
  <si>
    <t>Адміністративні штрафи та інші санкції</t>
  </si>
  <si>
    <t>21081500</t>
  </si>
  <si>
    <t>Штрафні санкції, що застосовуються відповідно до Закону України `Про державне регулювання виробництва і обігу спирту етилового, спиртових дистилятів, біоетанолу, алкогольних напоїв, тютюнових виробів, тютюнової сировини, рідин, що використовуються в елект</t>
  </si>
  <si>
    <t>22010300</t>
  </si>
  <si>
    <t>Адміністративний збір, що справляється відповідно до Закону України `Про державну реєстрацію юридичних осіб, фізичних осіб - підприємців та громадських формувань`</t>
  </si>
  <si>
    <t>22012500</t>
  </si>
  <si>
    <t>Плата за надання інших адміністративних послуг</t>
  </si>
  <si>
    <t>22012600</t>
  </si>
  <si>
    <t>Адміністративний збір за державну реєстрацію речових прав на нерухоме майно та їх обтяжень</t>
  </si>
  <si>
    <t>22080400</t>
  </si>
  <si>
    <t>Надходження від орендної плати за користування майновим комплексом та іншим майном, що перебуває в комунальній власності</t>
  </si>
  <si>
    <t>22090100</t>
  </si>
  <si>
    <t>Державне мито, що сплачується за місцем розгляду та оформлення документів, у тому числі за оформлення документів на спадщину і дарування</t>
  </si>
  <si>
    <t>22090400</t>
  </si>
  <si>
    <t>Державне мито, пов`язане з видачею та оформленням закордонних паспортів (посвідок) та паспортів громадян України</t>
  </si>
  <si>
    <t>22130000</t>
  </si>
  <si>
    <t>Орендна плата за водні об`єкти (їх частини), що надаються в користування на умовах оренди Радою міністрів Автономної Республіки Крим, обласними, районними, Київською та Севастопольською міськими державними адміністраціями, місцевими радами</t>
  </si>
  <si>
    <t>24060300</t>
  </si>
  <si>
    <t>Інші надходження</t>
  </si>
  <si>
    <t>24062200</t>
  </si>
  <si>
    <t>Кошти за шкоду, що заподіяна на земельних ділянках державної та комунальної власності, які не надані у користування та не передані у власність, внаслідок їх самовільного зайняття, використання не за цільовим призначенням, зняття ґрунтового покриву (родючо</t>
  </si>
  <si>
    <t>41020100</t>
  </si>
  <si>
    <t>Базова дотація</t>
  </si>
  <si>
    <t>41020200</t>
  </si>
  <si>
    <t>Додаткова дотація з державного бюджету місцевим бюджетам на здійснення переданих з державного бюджету видатків з утримання закладів освіти та охорони здоров`я</t>
  </si>
  <si>
    <t>41021400</t>
  </si>
  <si>
    <t>Додаткова дотація з державного бюджету місцевим бюджетам на здійснення повноважень органів місцевого самоврядування на деокупованих, тимчасово окупованих та інших територіях України, що зазнали негативного впливу у зв`язку з повномасштабною збройною агрес</t>
  </si>
  <si>
    <t>41031100</t>
  </si>
  <si>
    <t>Субвенція з державного бюджету місцевим бюджетам на забезпечення харчуванням учнів закладів загальної середньої освіти</t>
  </si>
  <si>
    <t>41033900</t>
  </si>
  <si>
    <t>Освітня субвенція з державного бюджету місцевим бюджетам</t>
  </si>
  <si>
    <t>41035400</t>
  </si>
  <si>
    <t>Субвенція з державного бюджету місцевим бюджетам на надання державної підтримки особам з особливими освітніми потребами</t>
  </si>
  <si>
    <t>41036000</t>
  </si>
  <si>
    <t>Субвенція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`Нова українська школа`</t>
  </si>
  <si>
    <t>41036300</t>
  </si>
  <si>
    <t>Субвенція з державного бюджету місцевим бюджетам на здійснення доплат педагогічним працівникам закладів загальної середньої освіти</t>
  </si>
  <si>
    <t>41051000</t>
  </si>
  <si>
    <t>Субвенція з місцевого бюджету на здійснення переданих видатків у сфері освіти за рахунок коштів освітньої субвенції</t>
  </si>
  <si>
    <t>41053900</t>
  </si>
  <si>
    <t>Інші субвенції з місцевого бюджету</t>
  </si>
  <si>
    <t>41055000</t>
  </si>
  <si>
    <t>Субвенція з місцевого бюджету на здійснення підтримки окремих закладів та заходів у системі охорони здоров`я за рахунок відповідної субвенції з державного бюджету</t>
  </si>
  <si>
    <t>41059300</t>
  </si>
  <si>
    <t>Субвенція з місцевого бюджету на забезпечення діяльності фахівців із супроводу ветеранів війни та демобілізованих осіб та окремі заходи з підтримки осіб, які захищали незалежність, суверенітет та територіальну цілісність України, за рахунок відповідної су</t>
  </si>
  <si>
    <t xml:space="preserve"> </t>
  </si>
  <si>
    <t xml:space="preserve">Усього ( без урахування трансфертів) </t>
  </si>
  <si>
    <t xml:space="preserve">Усього </t>
  </si>
  <si>
    <t>Аналіз виконання плану по доходах по Лебединській МТГ станом на 28.02.2026</t>
  </si>
  <si>
    <t>(загальний фонд)</t>
  </si>
  <si>
    <t>Факт за 2 міс. 2025р.</t>
  </si>
  <si>
    <t>Факт за 2 міс. 2026р.</t>
  </si>
  <si>
    <t>Відхилення (+/-)</t>
  </si>
  <si>
    <t>% до факту 2025 року</t>
  </si>
  <si>
    <t>(грн.)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</si>
</sst>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0" fillId="0" borderId="0" xfId="0" applyAlignment="1">
      <alignment wrapText="1"/>
    </xf>
    <xf numFmtId="4" fontId="0" fillId="0" borderId="0" xfId="0" applyNumberFormat="1"/>
    <xf numFmtId="4" fontId="1" fillId="0" borderId="0" xfId="0" applyNumberFormat="1" applyFont="1" applyAlignment="1">
      <alignment horizontal="center"/>
    </xf>
    <xf numFmtId="0" fontId="0" fillId="0" borderId="1" xfId="0" applyBorder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4" fontId="0" fillId="0" borderId="1" xfId="0" applyNumberFormat="1" applyBorder="1"/>
    <xf numFmtId="4" fontId="1" fillId="0" borderId="1" xfId="0" applyNumberFormat="1" applyFont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vertical="center"/>
    </xf>
    <xf numFmtId="4" fontId="0" fillId="0" borderId="1" xfId="0" applyNumberFormat="1" applyBorder="1" applyAlignment="1">
      <alignment vertical="center"/>
    </xf>
    <xf numFmtId="4" fontId="0" fillId="3" borderId="1" xfId="0" applyNumberFormat="1" applyFill="1" applyBorder="1" applyAlignment="1">
      <alignment vertic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left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wrapText="1"/>
    </xf>
    <xf numFmtId="4" fontId="1" fillId="4" borderId="1" xfId="0" applyNumberFormat="1" applyFont="1" applyFill="1" applyBorder="1" applyAlignment="1">
      <alignment horizontal="center" vertical="center"/>
    </xf>
    <xf numFmtId="4" fontId="0" fillId="4" borderId="0" xfId="0" applyNumberFormat="1" applyFont="1" applyFill="1"/>
    <xf numFmtId="4" fontId="0" fillId="4" borderId="0" xfId="0" applyNumberFormat="1" applyFont="1" applyFill="1" applyAlignment="1">
      <alignment horizontal="center"/>
    </xf>
    <xf numFmtId="4" fontId="0" fillId="4" borderId="0" xfId="0" applyNumberFormat="1" applyFont="1" applyFill="1" applyAlignment="1">
      <alignment horizontal="right"/>
    </xf>
    <xf numFmtId="4" fontId="0" fillId="4" borderId="1" xfId="0" applyNumberFormat="1" applyFont="1" applyFill="1" applyBorder="1" applyAlignment="1">
      <alignment horizontal="center" vertical="center"/>
    </xf>
    <xf numFmtId="0" fontId="1" fillId="0" borderId="1" xfId="0" applyFont="1" applyBorder="1"/>
    <xf numFmtId="4" fontId="1" fillId="0" borderId="1" xfId="0" applyNumberFormat="1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0" fillId="0" borderId="1" xfId="0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4" fontId="0" fillId="3" borderId="1" xfId="0" applyNumberFormat="1" applyFill="1" applyBorder="1" applyAlignment="1">
      <alignment horizontal="center" vertical="center" wrapText="1"/>
    </xf>
    <xf numFmtId="4" fontId="1" fillId="4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0" fillId="0" borderId="1" xfId="0" applyNumberFormat="1" applyBorder="1"/>
    <xf numFmtId="4" fontId="1" fillId="3" borderId="1" xfId="0" applyNumberFormat="1" applyFont="1" applyFill="1" applyBorder="1" applyAlignment="1">
      <alignment vertical="center"/>
    </xf>
    <xf numFmtId="4" fontId="1" fillId="0" borderId="1" xfId="0" applyNumberFormat="1" applyFont="1" applyBorder="1"/>
    <xf numFmtId="2" fontId="1" fillId="0" borderId="1" xfId="0" applyNumberFormat="1" applyFont="1" applyBorder="1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9E988F-1479-4C95-A33A-0F0270CE90D0}">
  <sheetPr>
    <pageSetUpPr fitToPage="1"/>
  </sheetPr>
  <dimension ref="A1:S63"/>
  <sheetViews>
    <sheetView tabSelected="1" topLeftCell="B5" workbookViewId="0">
      <selection activeCell="L65" sqref="L65"/>
    </sheetView>
  </sheetViews>
  <sheetFormatPr defaultRowHeight="12.75" x14ac:dyDescent="0.2"/>
  <cols>
    <col min="1" max="1" width="0" hidden="1" customWidth="1"/>
    <col min="2" max="2" width="12.28515625" style="15" customWidth="1"/>
    <col min="3" max="3" width="10.140625" style="15" customWidth="1"/>
    <col min="4" max="4" width="50.140625" style="3" customWidth="1"/>
    <col min="5" max="8" width="16" style="4" hidden="1" customWidth="1"/>
    <col min="9" max="9" width="9.28515625" style="4" hidden="1" customWidth="1"/>
    <col min="10" max="10" width="2.28515625" style="4" hidden="1" customWidth="1"/>
    <col min="11" max="12" width="14" style="4" customWidth="1"/>
    <col min="13" max="14" width="13.5703125" style="4" customWidth="1"/>
    <col min="15" max="15" width="9.28515625" style="21" customWidth="1"/>
    <col min="16" max="16" width="12.85546875" customWidth="1"/>
    <col min="17" max="17" width="13" customWidth="1"/>
    <col min="18" max="18" width="11.5703125" customWidth="1"/>
    <col min="19" max="19" width="14.28515625" hidden="1" customWidth="1"/>
  </cols>
  <sheetData>
    <row r="1" spans="1:19" x14ac:dyDescent="0.2">
      <c r="B1" s="17"/>
    </row>
    <row r="2" spans="1:19" x14ac:dyDescent="0.2">
      <c r="B2" s="1"/>
      <c r="C2" s="1"/>
      <c r="D2" s="2"/>
      <c r="E2" s="5"/>
      <c r="F2" s="5"/>
      <c r="G2" s="5"/>
      <c r="H2" s="5"/>
      <c r="I2" s="5"/>
      <c r="J2" s="5"/>
      <c r="K2" s="5"/>
      <c r="L2" s="5"/>
      <c r="M2" s="5"/>
      <c r="N2" s="5"/>
      <c r="O2" s="22"/>
    </row>
    <row r="3" spans="1:19" ht="23.25" x14ac:dyDescent="0.35">
      <c r="B3" s="41" t="s">
        <v>118</v>
      </c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</row>
    <row r="4" spans="1:19" x14ac:dyDescent="0.2">
      <c r="B4" s="1"/>
      <c r="C4" s="1"/>
      <c r="D4" s="2"/>
      <c r="E4" s="5"/>
      <c r="F4" s="5"/>
      <c r="G4" s="5"/>
      <c r="H4" s="5"/>
      <c r="I4" s="5"/>
      <c r="J4" s="5"/>
      <c r="K4" s="5"/>
      <c r="L4" s="5"/>
      <c r="M4" s="5"/>
      <c r="N4" s="5"/>
      <c r="O4" s="22"/>
    </row>
    <row r="5" spans="1:19" ht="18.75" x14ac:dyDescent="0.3">
      <c r="B5" s="42" t="s">
        <v>119</v>
      </c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  <c r="Q5" s="42"/>
      <c r="R5" s="42"/>
    </row>
    <row r="6" spans="1:19" x14ac:dyDescent="0.2">
      <c r="B6" s="18"/>
      <c r="C6" s="18"/>
      <c r="D6" s="19"/>
      <c r="O6" s="23"/>
      <c r="R6" t="s">
        <v>124</v>
      </c>
    </row>
    <row r="7" spans="1:19" hidden="1" x14ac:dyDescent="0.2">
      <c r="A7" s="6"/>
      <c r="B7" s="38" t="s">
        <v>0</v>
      </c>
      <c r="C7" s="38" t="s">
        <v>1</v>
      </c>
      <c r="D7" s="39" t="s">
        <v>2</v>
      </c>
      <c r="E7" s="40" t="s">
        <v>8</v>
      </c>
      <c r="F7" s="40"/>
      <c r="G7" s="40"/>
      <c r="H7" s="40"/>
      <c r="I7" s="40"/>
      <c r="J7" s="9"/>
      <c r="K7" s="40"/>
      <c r="L7" s="40"/>
      <c r="M7" s="40"/>
      <c r="N7" s="40"/>
      <c r="O7" s="40"/>
    </row>
    <row r="8" spans="1:19" s="32" customFormat="1" ht="28.5" customHeight="1" x14ac:dyDescent="0.2">
      <c r="A8" s="28"/>
      <c r="B8" s="38"/>
      <c r="C8" s="38"/>
      <c r="D8" s="39"/>
      <c r="E8" s="10" t="s">
        <v>3</v>
      </c>
      <c r="F8" s="10" t="s">
        <v>4</v>
      </c>
      <c r="G8" s="10" t="s">
        <v>5</v>
      </c>
      <c r="H8" s="10" t="s">
        <v>6</v>
      </c>
      <c r="I8" s="29" t="s">
        <v>7</v>
      </c>
      <c r="J8" s="30"/>
      <c r="K8" s="10" t="s">
        <v>3</v>
      </c>
      <c r="L8" s="10" t="s">
        <v>4</v>
      </c>
      <c r="M8" s="10" t="s">
        <v>5</v>
      </c>
      <c r="N8" s="10" t="s">
        <v>121</v>
      </c>
      <c r="O8" s="31" t="s">
        <v>7</v>
      </c>
      <c r="P8" s="10" t="s">
        <v>120</v>
      </c>
      <c r="Q8" s="8" t="s">
        <v>122</v>
      </c>
      <c r="R8" s="8" t="s">
        <v>123</v>
      </c>
      <c r="S8" s="8"/>
    </row>
    <row r="9" spans="1:19" ht="13.5" customHeight="1" x14ac:dyDescent="0.2">
      <c r="A9" s="12">
        <v>0</v>
      </c>
      <c r="B9" s="16" t="s">
        <v>9</v>
      </c>
      <c r="C9" s="16" t="s">
        <v>10</v>
      </c>
      <c r="D9" s="12" t="s">
        <v>11</v>
      </c>
      <c r="E9" s="13"/>
      <c r="F9" s="13"/>
      <c r="G9" s="13"/>
      <c r="H9" s="13"/>
      <c r="I9" s="11"/>
      <c r="J9" s="14"/>
      <c r="K9" s="13">
        <v>128818400</v>
      </c>
      <c r="L9" s="13">
        <v>128818400</v>
      </c>
      <c r="M9" s="13">
        <v>17550000</v>
      </c>
      <c r="N9" s="13">
        <v>18439498.219999999</v>
      </c>
      <c r="O9" s="24">
        <f t="shared" ref="O9:O40" si="0">IF(M9=0,0,N9/M9*100)</f>
        <v>105.06836592592592</v>
      </c>
      <c r="P9" s="13">
        <v>16072838.43</v>
      </c>
      <c r="Q9" s="9">
        <f>N9-P9</f>
        <v>2366659.7899999991</v>
      </c>
      <c r="R9" s="33">
        <f>N9/P9*100</f>
        <v>114.72459142986607</v>
      </c>
      <c r="S9" s="6"/>
    </row>
    <row r="10" spans="1:19" ht="13.5" customHeight="1" x14ac:dyDescent="0.2">
      <c r="A10" s="12">
        <v>0</v>
      </c>
      <c r="B10" s="16" t="s">
        <v>9</v>
      </c>
      <c r="C10" s="16" t="s">
        <v>12</v>
      </c>
      <c r="D10" s="12" t="s">
        <v>13</v>
      </c>
      <c r="E10" s="13"/>
      <c r="F10" s="13"/>
      <c r="G10" s="13"/>
      <c r="H10" s="13"/>
      <c r="I10" s="11"/>
      <c r="J10" s="14"/>
      <c r="K10" s="13">
        <v>40100000</v>
      </c>
      <c r="L10" s="13">
        <v>40100000</v>
      </c>
      <c r="M10" s="13">
        <v>6000000</v>
      </c>
      <c r="N10" s="13">
        <v>6143372.8600000003</v>
      </c>
      <c r="O10" s="24">
        <f t="shared" si="0"/>
        <v>102.38954766666669</v>
      </c>
      <c r="P10" s="13">
        <v>3699434.06</v>
      </c>
      <c r="Q10" s="9">
        <f t="shared" ref="Q10:Q63" si="1">N10-P10</f>
        <v>2443938.8000000003</v>
      </c>
      <c r="R10" s="33">
        <f t="shared" ref="R10:R63" si="2">N10/P10*100</f>
        <v>166.06250470646313</v>
      </c>
      <c r="S10" s="6"/>
    </row>
    <row r="11" spans="1:19" ht="13.5" customHeight="1" x14ac:dyDescent="0.2">
      <c r="A11" s="12">
        <v>0</v>
      </c>
      <c r="B11" s="16" t="s">
        <v>9</v>
      </c>
      <c r="C11" s="16" t="s">
        <v>14</v>
      </c>
      <c r="D11" s="12" t="s">
        <v>15</v>
      </c>
      <c r="E11" s="13"/>
      <c r="F11" s="13"/>
      <c r="G11" s="13"/>
      <c r="H11" s="13"/>
      <c r="I11" s="11"/>
      <c r="J11" s="14"/>
      <c r="K11" s="13">
        <v>1240000</v>
      </c>
      <c r="L11" s="13">
        <v>1240000</v>
      </c>
      <c r="M11" s="13">
        <v>220000</v>
      </c>
      <c r="N11" s="13">
        <v>126927.01</v>
      </c>
      <c r="O11" s="24">
        <f t="shared" si="0"/>
        <v>57.694095454545455</v>
      </c>
      <c r="P11" s="13">
        <v>242226.52</v>
      </c>
      <c r="Q11" s="9">
        <f t="shared" si="1"/>
        <v>-115299.51</v>
      </c>
      <c r="R11" s="33">
        <f t="shared" si="2"/>
        <v>52.400129432565848</v>
      </c>
      <c r="S11" s="6"/>
    </row>
    <row r="12" spans="1:19" ht="13.5" customHeight="1" x14ac:dyDescent="0.2">
      <c r="A12" s="12">
        <v>0</v>
      </c>
      <c r="B12" s="16" t="s">
        <v>9</v>
      </c>
      <c r="C12" s="16" t="s">
        <v>16</v>
      </c>
      <c r="D12" s="12" t="s">
        <v>17</v>
      </c>
      <c r="E12" s="13"/>
      <c r="F12" s="13"/>
      <c r="G12" s="13"/>
      <c r="H12" s="13"/>
      <c r="I12" s="11"/>
      <c r="J12" s="14"/>
      <c r="K12" s="13">
        <v>1530000</v>
      </c>
      <c r="L12" s="13">
        <v>1530000</v>
      </c>
      <c r="M12" s="13">
        <v>236000</v>
      </c>
      <c r="N12" s="13">
        <v>244607.16</v>
      </c>
      <c r="O12" s="24">
        <f t="shared" si="0"/>
        <v>103.64710169491526</v>
      </c>
      <c r="P12" s="13">
        <v>215100.41</v>
      </c>
      <c r="Q12" s="9">
        <f t="shared" si="1"/>
        <v>29506.75</v>
      </c>
      <c r="R12" s="33">
        <f t="shared" si="2"/>
        <v>113.71766329966549</v>
      </c>
      <c r="S12" s="6"/>
    </row>
    <row r="13" spans="1:19" ht="13.5" customHeight="1" x14ac:dyDescent="0.2">
      <c r="A13" s="12">
        <v>0</v>
      </c>
      <c r="B13" s="16" t="s">
        <v>9</v>
      </c>
      <c r="C13" s="16" t="s">
        <v>18</v>
      </c>
      <c r="D13" s="12" t="s">
        <v>19</v>
      </c>
      <c r="E13" s="13"/>
      <c r="F13" s="13"/>
      <c r="G13" s="13"/>
      <c r="H13" s="13"/>
      <c r="I13" s="11"/>
      <c r="J13" s="14"/>
      <c r="K13" s="13">
        <v>94600</v>
      </c>
      <c r="L13" s="13">
        <v>94600</v>
      </c>
      <c r="M13" s="13">
        <v>69500</v>
      </c>
      <c r="N13" s="13">
        <v>25456</v>
      </c>
      <c r="O13" s="24">
        <f t="shared" si="0"/>
        <v>36.627338129496401</v>
      </c>
      <c r="P13" s="13">
        <v>29342</v>
      </c>
      <c r="Q13" s="9">
        <f t="shared" si="1"/>
        <v>-3886</v>
      </c>
      <c r="R13" s="33">
        <f t="shared" si="2"/>
        <v>86.756185672414972</v>
      </c>
      <c r="S13" s="6"/>
    </row>
    <row r="14" spans="1:19" ht="13.5" customHeight="1" x14ac:dyDescent="0.2">
      <c r="A14" s="12">
        <v>0</v>
      </c>
      <c r="B14" s="16" t="s">
        <v>9</v>
      </c>
      <c r="C14" s="16" t="s">
        <v>20</v>
      </c>
      <c r="D14" s="12" t="s">
        <v>21</v>
      </c>
      <c r="E14" s="13"/>
      <c r="F14" s="13"/>
      <c r="G14" s="13"/>
      <c r="H14" s="13"/>
      <c r="I14" s="11"/>
      <c r="J14" s="14"/>
      <c r="K14" s="13">
        <v>4340000</v>
      </c>
      <c r="L14" s="13">
        <v>4340000</v>
      </c>
      <c r="M14" s="13">
        <v>1490000</v>
      </c>
      <c r="N14" s="13">
        <v>1807633.5</v>
      </c>
      <c r="O14" s="24">
        <f t="shared" si="0"/>
        <v>121.31768456375841</v>
      </c>
      <c r="P14" s="13">
        <v>1423399.44</v>
      </c>
      <c r="Q14" s="9">
        <f t="shared" si="1"/>
        <v>384234.06000000006</v>
      </c>
      <c r="R14" s="33">
        <f t="shared" si="2"/>
        <v>126.99411347246281</v>
      </c>
      <c r="S14" s="6"/>
    </row>
    <row r="15" spans="1:19" ht="13.5" customHeight="1" x14ac:dyDescent="0.2">
      <c r="A15" s="12">
        <v>0</v>
      </c>
      <c r="B15" s="16" t="s">
        <v>9</v>
      </c>
      <c r="C15" s="16" t="s">
        <v>22</v>
      </c>
      <c r="D15" s="12" t="s">
        <v>23</v>
      </c>
      <c r="E15" s="13"/>
      <c r="F15" s="13"/>
      <c r="G15" s="13"/>
      <c r="H15" s="13"/>
      <c r="I15" s="11"/>
      <c r="J15" s="14"/>
      <c r="K15" s="13">
        <v>1140000</v>
      </c>
      <c r="L15" s="13">
        <v>1140000</v>
      </c>
      <c r="M15" s="13">
        <v>520400</v>
      </c>
      <c r="N15" s="13">
        <v>550330.64</v>
      </c>
      <c r="O15" s="24">
        <f t="shared" si="0"/>
        <v>105.7514681014604</v>
      </c>
      <c r="P15" s="13">
        <v>491785.02</v>
      </c>
      <c r="Q15" s="9">
        <f t="shared" si="1"/>
        <v>58545.619999999995</v>
      </c>
      <c r="R15" s="33">
        <f t="shared" si="2"/>
        <v>111.90471804122866</v>
      </c>
      <c r="S15" s="6"/>
    </row>
    <row r="16" spans="1:19" ht="13.5" customHeight="1" x14ac:dyDescent="0.2">
      <c r="A16" s="12">
        <v>0</v>
      </c>
      <c r="B16" s="16" t="s">
        <v>9</v>
      </c>
      <c r="C16" s="16" t="s">
        <v>24</v>
      </c>
      <c r="D16" s="12" t="s">
        <v>25</v>
      </c>
      <c r="E16" s="13"/>
      <c r="F16" s="13"/>
      <c r="G16" s="13"/>
      <c r="H16" s="13"/>
      <c r="I16" s="11"/>
      <c r="J16" s="14"/>
      <c r="K16" s="13">
        <v>23000</v>
      </c>
      <c r="L16" s="13">
        <v>23000</v>
      </c>
      <c r="M16" s="13">
        <v>4950</v>
      </c>
      <c r="N16" s="13">
        <v>6731.46</v>
      </c>
      <c r="O16" s="24">
        <f t="shared" si="0"/>
        <v>135.98909090909089</v>
      </c>
      <c r="P16" s="13">
        <v>5693.1</v>
      </c>
      <c r="Q16" s="9">
        <f t="shared" si="1"/>
        <v>1038.3599999999997</v>
      </c>
      <c r="R16" s="33">
        <f t="shared" si="2"/>
        <v>118.23892079886178</v>
      </c>
      <c r="S16" s="6"/>
    </row>
    <row r="17" spans="1:19" ht="13.5" customHeight="1" x14ac:dyDescent="0.2">
      <c r="A17" s="12">
        <v>0</v>
      </c>
      <c r="B17" s="16" t="s">
        <v>9</v>
      </c>
      <c r="C17" s="16" t="s">
        <v>26</v>
      </c>
      <c r="D17" s="12" t="s">
        <v>27</v>
      </c>
      <c r="E17" s="13"/>
      <c r="F17" s="13"/>
      <c r="G17" s="13"/>
      <c r="H17" s="13"/>
      <c r="I17" s="11"/>
      <c r="J17" s="14"/>
      <c r="K17" s="13">
        <v>2100000</v>
      </c>
      <c r="L17" s="13">
        <v>2100000</v>
      </c>
      <c r="M17" s="13">
        <v>350000</v>
      </c>
      <c r="N17" s="13">
        <v>211561.36</v>
      </c>
      <c r="O17" s="24">
        <f t="shared" si="0"/>
        <v>60.446102857142861</v>
      </c>
      <c r="P17" s="13">
        <v>477808.14</v>
      </c>
      <c r="Q17" s="9">
        <f t="shared" si="1"/>
        <v>-266246.78000000003</v>
      </c>
      <c r="R17" s="33">
        <f t="shared" si="2"/>
        <v>44.277470869374469</v>
      </c>
      <c r="S17" s="6"/>
    </row>
    <row r="18" spans="1:19" ht="13.5" customHeight="1" x14ac:dyDescent="0.2">
      <c r="A18" s="12">
        <v>0</v>
      </c>
      <c r="B18" s="16" t="s">
        <v>9</v>
      </c>
      <c r="C18" s="16" t="s">
        <v>28</v>
      </c>
      <c r="D18" s="12" t="s">
        <v>29</v>
      </c>
      <c r="E18" s="13"/>
      <c r="F18" s="13"/>
      <c r="G18" s="13"/>
      <c r="H18" s="13"/>
      <c r="I18" s="11"/>
      <c r="J18" s="14"/>
      <c r="K18" s="13">
        <v>1180000</v>
      </c>
      <c r="L18" s="13">
        <v>1180000</v>
      </c>
      <c r="M18" s="13">
        <v>197000</v>
      </c>
      <c r="N18" s="13">
        <v>445322.45</v>
      </c>
      <c r="O18" s="24">
        <f t="shared" si="0"/>
        <v>226.05200507614214</v>
      </c>
      <c r="P18" s="13">
        <v>98807.61</v>
      </c>
      <c r="Q18" s="9">
        <f t="shared" si="1"/>
        <v>346514.84</v>
      </c>
      <c r="R18" s="33">
        <f t="shared" si="2"/>
        <v>450.69651011698386</v>
      </c>
      <c r="S18" s="6"/>
    </row>
    <row r="19" spans="1:19" ht="13.5" customHeight="1" x14ac:dyDescent="0.2">
      <c r="A19" s="12">
        <v>0</v>
      </c>
      <c r="B19" s="16" t="s">
        <v>9</v>
      </c>
      <c r="C19" s="16" t="s">
        <v>30</v>
      </c>
      <c r="D19" s="12" t="s">
        <v>31</v>
      </c>
      <c r="E19" s="13"/>
      <c r="F19" s="13"/>
      <c r="G19" s="13"/>
      <c r="H19" s="13"/>
      <c r="I19" s="11"/>
      <c r="J19" s="14"/>
      <c r="K19" s="13">
        <v>180000</v>
      </c>
      <c r="L19" s="13">
        <v>180000</v>
      </c>
      <c r="M19" s="13">
        <v>30000</v>
      </c>
      <c r="N19" s="13">
        <v>18171.41</v>
      </c>
      <c r="O19" s="24">
        <f t="shared" si="0"/>
        <v>60.57136666666667</v>
      </c>
      <c r="P19" s="13">
        <v>35797.440000000002</v>
      </c>
      <c r="Q19" s="9">
        <f t="shared" si="1"/>
        <v>-17626.030000000002</v>
      </c>
      <c r="R19" s="33">
        <f t="shared" si="2"/>
        <v>50.761758382722334</v>
      </c>
      <c r="S19" s="6"/>
    </row>
    <row r="20" spans="1:19" ht="13.5" customHeight="1" x14ac:dyDescent="0.2">
      <c r="A20" s="12">
        <v>0</v>
      </c>
      <c r="B20" s="16" t="s">
        <v>9</v>
      </c>
      <c r="C20" s="16" t="s">
        <v>32</v>
      </c>
      <c r="D20" s="12" t="s">
        <v>33</v>
      </c>
      <c r="E20" s="13"/>
      <c r="F20" s="13"/>
      <c r="G20" s="13"/>
      <c r="H20" s="13"/>
      <c r="I20" s="11"/>
      <c r="J20" s="14"/>
      <c r="K20" s="13">
        <v>1350000</v>
      </c>
      <c r="L20" s="13">
        <v>1350000</v>
      </c>
      <c r="M20" s="13">
        <v>325000</v>
      </c>
      <c r="N20" s="13">
        <v>96443.43</v>
      </c>
      <c r="O20" s="24">
        <f t="shared" si="0"/>
        <v>29.674901538461533</v>
      </c>
      <c r="P20" s="13">
        <v>275418.08</v>
      </c>
      <c r="Q20" s="9">
        <f t="shared" si="1"/>
        <v>-178974.65000000002</v>
      </c>
      <c r="R20" s="33">
        <f t="shared" si="2"/>
        <v>35.017101999984888</v>
      </c>
      <c r="S20" s="6"/>
    </row>
    <row r="21" spans="1:19" ht="13.5" customHeight="1" x14ac:dyDescent="0.2">
      <c r="A21" s="12">
        <v>0</v>
      </c>
      <c r="B21" s="16" t="s">
        <v>9</v>
      </c>
      <c r="C21" s="16" t="s">
        <v>34</v>
      </c>
      <c r="D21" s="12" t="s">
        <v>33</v>
      </c>
      <c r="E21" s="13"/>
      <c r="F21" s="13"/>
      <c r="G21" s="13"/>
      <c r="H21" s="13"/>
      <c r="I21" s="11"/>
      <c r="J21" s="14"/>
      <c r="K21" s="13">
        <v>9035400</v>
      </c>
      <c r="L21" s="13">
        <v>9035400</v>
      </c>
      <c r="M21" s="13">
        <v>1328000</v>
      </c>
      <c r="N21" s="13">
        <v>2010233.68</v>
      </c>
      <c r="O21" s="24">
        <f t="shared" si="0"/>
        <v>151.37301807228914</v>
      </c>
      <c r="P21" s="13">
        <v>1125603.74</v>
      </c>
      <c r="Q21" s="9">
        <f t="shared" si="1"/>
        <v>884629.94</v>
      </c>
      <c r="R21" s="33">
        <f t="shared" si="2"/>
        <v>178.5915956533691</v>
      </c>
      <c r="S21" s="6"/>
    </row>
    <row r="22" spans="1:19" ht="13.5" customHeight="1" x14ac:dyDescent="0.2">
      <c r="A22" s="12">
        <v>0</v>
      </c>
      <c r="B22" s="16" t="s">
        <v>9</v>
      </c>
      <c r="C22" s="16" t="s">
        <v>35</v>
      </c>
      <c r="D22" s="12" t="s">
        <v>36</v>
      </c>
      <c r="E22" s="13"/>
      <c r="F22" s="13"/>
      <c r="G22" s="13"/>
      <c r="H22" s="13"/>
      <c r="I22" s="11"/>
      <c r="J22" s="14"/>
      <c r="K22" s="13">
        <v>6222600</v>
      </c>
      <c r="L22" s="13">
        <v>6222600</v>
      </c>
      <c r="M22" s="13">
        <v>945000</v>
      </c>
      <c r="N22" s="13">
        <v>1458732.93</v>
      </c>
      <c r="O22" s="24">
        <f t="shared" si="0"/>
        <v>154.36327301587301</v>
      </c>
      <c r="P22" s="13">
        <v>1039249.46</v>
      </c>
      <c r="Q22" s="9">
        <f t="shared" si="1"/>
        <v>419483.47</v>
      </c>
      <c r="R22" s="33">
        <f t="shared" si="2"/>
        <v>140.36407870733942</v>
      </c>
      <c r="S22" s="6"/>
    </row>
    <row r="23" spans="1:19" ht="13.5" customHeight="1" x14ac:dyDescent="0.2">
      <c r="A23" s="12">
        <v>0</v>
      </c>
      <c r="B23" s="16" t="s">
        <v>9</v>
      </c>
      <c r="C23" s="16" t="s">
        <v>37</v>
      </c>
      <c r="D23" s="12" t="s">
        <v>38</v>
      </c>
      <c r="E23" s="13"/>
      <c r="F23" s="13"/>
      <c r="G23" s="13"/>
      <c r="H23" s="13"/>
      <c r="I23" s="11"/>
      <c r="J23" s="14"/>
      <c r="K23" s="13">
        <v>4370000</v>
      </c>
      <c r="L23" s="13">
        <v>4370000</v>
      </c>
      <c r="M23" s="13">
        <v>675000</v>
      </c>
      <c r="N23" s="13">
        <v>908535.85</v>
      </c>
      <c r="O23" s="24">
        <f t="shared" si="0"/>
        <v>134.59790370370371</v>
      </c>
      <c r="P23" s="13">
        <v>791632.5</v>
      </c>
      <c r="Q23" s="9">
        <f t="shared" si="1"/>
        <v>116903.34999999998</v>
      </c>
      <c r="R23" s="33">
        <f t="shared" si="2"/>
        <v>114.7673762762393</v>
      </c>
      <c r="S23" s="6"/>
    </row>
    <row r="24" spans="1:19" ht="13.5" customHeight="1" x14ac:dyDescent="0.2">
      <c r="A24" s="12">
        <v>0</v>
      </c>
      <c r="B24" s="16" t="s">
        <v>9</v>
      </c>
      <c r="C24" s="16" t="s">
        <v>39</v>
      </c>
      <c r="D24" s="12" t="s">
        <v>40</v>
      </c>
      <c r="E24" s="13"/>
      <c r="F24" s="13"/>
      <c r="G24" s="13"/>
      <c r="H24" s="13"/>
      <c r="I24" s="11"/>
      <c r="J24" s="14"/>
      <c r="K24" s="13">
        <v>128300</v>
      </c>
      <c r="L24" s="13">
        <v>128300</v>
      </c>
      <c r="M24" s="13">
        <v>57900</v>
      </c>
      <c r="N24" s="13">
        <v>44859.85</v>
      </c>
      <c r="O24" s="24">
        <f t="shared" si="0"/>
        <v>77.478151986183079</v>
      </c>
      <c r="P24" s="13">
        <v>54677.09</v>
      </c>
      <c r="Q24" s="9">
        <f t="shared" si="1"/>
        <v>-9817.239999999998</v>
      </c>
      <c r="R24" s="33">
        <f t="shared" si="2"/>
        <v>82.04505762834124</v>
      </c>
      <c r="S24" s="6"/>
    </row>
    <row r="25" spans="1:19" ht="13.5" customHeight="1" x14ac:dyDescent="0.2">
      <c r="A25" s="12">
        <v>0</v>
      </c>
      <c r="B25" s="16" t="s">
        <v>9</v>
      </c>
      <c r="C25" s="16" t="s">
        <v>41</v>
      </c>
      <c r="D25" s="12" t="s">
        <v>42</v>
      </c>
      <c r="E25" s="13"/>
      <c r="F25" s="13"/>
      <c r="G25" s="13"/>
      <c r="H25" s="13"/>
      <c r="I25" s="11"/>
      <c r="J25" s="14"/>
      <c r="K25" s="13">
        <v>445400</v>
      </c>
      <c r="L25" s="13">
        <v>445400</v>
      </c>
      <c r="M25" s="13">
        <v>67000</v>
      </c>
      <c r="N25" s="13">
        <v>128253.62</v>
      </c>
      <c r="O25" s="24">
        <f t="shared" si="0"/>
        <v>191.42331343283581</v>
      </c>
      <c r="P25" s="13">
        <v>90739.69</v>
      </c>
      <c r="Q25" s="9">
        <f t="shared" si="1"/>
        <v>37513.929999999993</v>
      </c>
      <c r="R25" s="33">
        <f t="shared" si="2"/>
        <v>141.34236076847958</v>
      </c>
      <c r="S25" s="6"/>
    </row>
    <row r="26" spans="1:19" ht="13.5" customHeight="1" x14ac:dyDescent="0.2">
      <c r="A26" s="12">
        <v>0</v>
      </c>
      <c r="B26" s="16" t="s">
        <v>9</v>
      </c>
      <c r="C26" s="16" t="s">
        <v>43</v>
      </c>
      <c r="D26" s="12" t="s">
        <v>44</v>
      </c>
      <c r="E26" s="13"/>
      <c r="F26" s="13"/>
      <c r="G26" s="13"/>
      <c r="H26" s="13"/>
      <c r="I26" s="11"/>
      <c r="J26" s="14"/>
      <c r="K26" s="13">
        <v>1636700</v>
      </c>
      <c r="L26" s="13">
        <v>1636700</v>
      </c>
      <c r="M26" s="13">
        <v>295829</v>
      </c>
      <c r="N26" s="13">
        <v>537608.68000000005</v>
      </c>
      <c r="O26" s="24">
        <f t="shared" si="0"/>
        <v>181.72953970029985</v>
      </c>
      <c r="P26" s="13">
        <v>293346.03999999998</v>
      </c>
      <c r="Q26" s="9">
        <f t="shared" si="1"/>
        <v>244262.64000000007</v>
      </c>
      <c r="R26" s="33">
        <f t="shared" si="2"/>
        <v>183.26774753802712</v>
      </c>
      <c r="S26" s="6"/>
    </row>
    <row r="27" spans="1:19" ht="13.5" customHeight="1" x14ac:dyDescent="0.2">
      <c r="A27" s="12">
        <v>0</v>
      </c>
      <c r="B27" s="16" t="s">
        <v>9</v>
      </c>
      <c r="C27" s="16" t="s">
        <v>45</v>
      </c>
      <c r="D27" s="12" t="s">
        <v>46</v>
      </c>
      <c r="E27" s="13"/>
      <c r="F27" s="13"/>
      <c r="G27" s="13"/>
      <c r="H27" s="13"/>
      <c r="I27" s="11"/>
      <c r="J27" s="14"/>
      <c r="K27" s="13">
        <v>1674000</v>
      </c>
      <c r="L27" s="13">
        <v>1674000</v>
      </c>
      <c r="M27" s="13">
        <v>319500</v>
      </c>
      <c r="N27" s="13">
        <v>727315.99</v>
      </c>
      <c r="O27" s="24">
        <f t="shared" si="0"/>
        <v>227.64193740219093</v>
      </c>
      <c r="P27" s="13">
        <v>329615.21999999997</v>
      </c>
      <c r="Q27" s="9">
        <f t="shared" si="1"/>
        <v>397700.77</v>
      </c>
      <c r="R27" s="33">
        <f t="shared" si="2"/>
        <v>220.65606982590188</v>
      </c>
      <c r="S27" s="6"/>
    </row>
    <row r="28" spans="1:19" ht="13.5" customHeight="1" x14ac:dyDescent="0.2">
      <c r="A28" s="12">
        <v>0</v>
      </c>
      <c r="B28" s="16" t="s">
        <v>9</v>
      </c>
      <c r="C28" s="16" t="s">
        <v>47</v>
      </c>
      <c r="D28" s="12" t="s">
        <v>48</v>
      </c>
      <c r="E28" s="13"/>
      <c r="F28" s="13"/>
      <c r="G28" s="13"/>
      <c r="H28" s="13"/>
      <c r="I28" s="11"/>
      <c r="J28" s="14"/>
      <c r="K28" s="13">
        <v>5893900</v>
      </c>
      <c r="L28" s="13">
        <v>5893900</v>
      </c>
      <c r="M28" s="13">
        <v>887500</v>
      </c>
      <c r="N28" s="13">
        <v>983822.56</v>
      </c>
      <c r="O28" s="24">
        <f t="shared" si="0"/>
        <v>110.85324619718311</v>
      </c>
      <c r="P28" s="13">
        <v>787106.64</v>
      </c>
      <c r="Q28" s="9">
        <f t="shared" si="1"/>
        <v>196715.92000000004</v>
      </c>
      <c r="R28" s="33">
        <f t="shared" si="2"/>
        <v>124.99228312951342</v>
      </c>
      <c r="S28" s="6"/>
    </row>
    <row r="29" spans="1:19" ht="13.5" customHeight="1" x14ac:dyDescent="0.2">
      <c r="A29" s="12">
        <v>0</v>
      </c>
      <c r="B29" s="16" t="s">
        <v>9</v>
      </c>
      <c r="C29" s="16" t="s">
        <v>49</v>
      </c>
      <c r="D29" s="12" t="s">
        <v>50</v>
      </c>
      <c r="E29" s="13"/>
      <c r="F29" s="13"/>
      <c r="G29" s="13"/>
      <c r="H29" s="13"/>
      <c r="I29" s="11"/>
      <c r="J29" s="14"/>
      <c r="K29" s="13">
        <v>28675600</v>
      </c>
      <c r="L29" s="13">
        <v>28675600</v>
      </c>
      <c r="M29" s="13">
        <v>5109400</v>
      </c>
      <c r="N29" s="13">
        <v>5437753.5300000003</v>
      </c>
      <c r="O29" s="24">
        <f t="shared" si="0"/>
        <v>106.4264596625827</v>
      </c>
      <c r="P29" s="13">
        <v>4102899.05</v>
      </c>
      <c r="Q29" s="9">
        <f t="shared" si="1"/>
        <v>1334854.4800000004</v>
      </c>
      <c r="R29" s="33">
        <f t="shared" si="2"/>
        <v>132.53442172797307</v>
      </c>
      <c r="S29" s="6"/>
    </row>
    <row r="30" spans="1:19" ht="13.5" customHeight="1" x14ac:dyDescent="0.2">
      <c r="A30" s="12">
        <v>0</v>
      </c>
      <c r="B30" s="16" t="s">
        <v>9</v>
      </c>
      <c r="C30" s="16" t="s">
        <v>51</v>
      </c>
      <c r="D30" s="12" t="s">
        <v>52</v>
      </c>
      <c r="E30" s="13"/>
      <c r="F30" s="13"/>
      <c r="G30" s="13"/>
      <c r="H30" s="13"/>
      <c r="I30" s="11"/>
      <c r="J30" s="14"/>
      <c r="K30" s="13">
        <v>2670600</v>
      </c>
      <c r="L30" s="13">
        <v>2670600</v>
      </c>
      <c r="M30" s="13">
        <v>274100</v>
      </c>
      <c r="N30" s="13">
        <v>224266.61</v>
      </c>
      <c r="O30" s="24">
        <f t="shared" si="0"/>
        <v>81.819266690988684</v>
      </c>
      <c r="P30" s="13">
        <v>283666.01</v>
      </c>
      <c r="Q30" s="9">
        <f t="shared" si="1"/>
        <v>-59399.400000000023</v>
      </c>
      <c r="R30" s="33">
        <f t="shared" si="2"/>
        <v>79.060092536289417</v>
      </c>
      <c r="S30" s="6"/>
    </row>
    <row r="31" spans="1:19" ht="13.5" customHeight="1" x14ac:dyDescent="0.2">
      <c r="A31" s="12">
        <v>0</v>
      </c>
      <c r="B31" s="16" t="s">
        <v>9</v>
      </c>
      <c r="C31" s="16" t="s">
        <v>53</v>
      </c>
      <c r="D31" s="12" t="s">
        <v>54</v>
      </c>
      <c r="E31" s="13"/>
      <c r="F31" s="13"/>
      <c r="G31" s="13"/>
      <c r="H31" s="13"/>
      <c r="I31" s="11"/>
      <c r="J31" s="14"/>
      <c r="K31" s="13">
        <v>2604900</v>
      </c>
      <c r="L31" s="13">
        <v>2604900</v>
      </c>
      <c r="M31" s="13">
        <v>520000</v>
      </c>
      <c r="N31" s="13">
        <v>345183.63</v>
      </c>
      <c r="O31" s="24">
        <f t="shared" si="0"/>
        <v>66.381467307692304</v>
      </c>
      <c r="P31" s="13">
        <v>569007.61</v>
      </c>
      <c r="Q31" s="9">
        <f t="shared" si="1"/>
        <v>-223823.97999999998</v>
      </c>
      <c r="R31" s="33">
        <f t="shared" si="2"/>
        <v>60.66414999265124</v>
      </c>
      <c r="S31" s="6"/>
    </row>
    <row r="32" spans="1:19" ht="13.5" customHeight="1" x14ac:dyDescent="0.2">
      <c r="A32" s="12">
        <v>0</v>
      </c>
      <c r="B32" s="16" t="s">
        <v>9</v>
      </c>
      <c r="C32" s="16" t="s">
        <v>55</v>
      </c>
      <c r="D32" s="12" t="s">
        <v>56</v>
      </c>
      <c r="E32" s="13"/>
      <c r="F32" s="13"/>
      <c r="G32" s="13"/>
      <c r="H32" s="13"/>
      <c r="I32" s="11"/>
      <c r="J32" s="14"/>
      <c r="K32" s="13">
        <v>50000</v>
      </c>
      <c r="L32" s="13">
        <v>50000</v>
      </c>
      <c r="M32" s="13">
        <v>0</v>
      </c>
      <c r="N32" s="13">
        <v>0</v>
      </c>
      <c r="O32" s="24">
        <f t="shared" si="0"/>
        <v>0</v>
      </c>
      <c r="P32" s="13">
        <v>19922.689999999999</v>
      </c>
      <c r="Q32" s="9">
        <f t="shared" si="1"/>
        <v>-19922.689999999999</v>
      </c>
      <c r="R32" s="33">
        <f t="shared" si="2"/>
        <v>0</v>
      </c>
      <c r="S32" s="6"/>
    </row>
    <row r="33" spans="1:19" ht="13.5" customHeight="1" x14ac:dyDescent="0.2">
      <c r="A33" s="12">
        <v>0</v>
      </c>
      <c r="B33" s="16" t="s">
        <v>9</v>
      </c>
      <c r="C33" s="16" t="s">
        <v>57</v>
      </c>
      <c r="D33" s="12" t="s">
        <v>58</v>
      </c>
      <c r="E33" s="13"/>
      <c r="F33" s="13"/>
      <c r="G33" s="13"/>
      <c r="H33" s="13"/>
      <c r="I33" s="11"/>
      <c r="J33" s="14"/>
      <c r="K33" s="13">
        <v>131500</v>
      </c>
      <c r="L33" s="13">
        <v>131500</v>
      </c>
      <c r="M33" s="13">
        <v>25000</v>
      </c>
      <c r="N33" s="13">
        <v>75000</v>
      </c>
      <c r="O33" s="24">
        <f t="shared" si="0"/>
        <v>300</v>
      </c>
      <c r="P33" s="13">
        <v>22916.67</v>
      </c>
      <c r="Q33" s="9">
        <f t="shared" si="1"/>
        <v>52083.33</v>
      </c>
      <c r="R33" s="33">
        <f t="shared" si="2"/>
        <v>327.27267966942844</v>
      </c>
      <c r="S33" s="6"/>
    </row>
    <row r="34" spans="1:19" ht="13.5" customHeight="1" x14ac:dyDescent="0.2">
      <c r="A34" s="12">
        <v>0</v>
      </c>
      <c r="B34" s="16" t="s">
        <v>9</v>
      </c>
      <c r="C34" s="16" t="s">
        <v>59</v>
      </c>
      <c r="D34" s="12" t="s">
        <v>60</v>
      </c>
      <c r="E34" s="13"/>
      <c r="F34" s="13"/>
      <c r="G34" s="13"/>
      <c r="H34" s="13"/>
      <c r="I34" s="11"/>
      <c r="J34" s="14"/>
      <c r="K34" s="13">
        <v>4800</v>
      </c>
      <c r="L34" s="13">
        <v>4800</v>
      </c>
      <c r="M34" s="13">
        <v>800</v>
      </c>
      <c r="N34" s="13">
        <v>1280</v>
      </c>
      <c r="O34" s="24">
        <f t="shared" si="0"/>
        <v>160</v>
      </c>
      <c r="P34" s="13">
        <v>745.5</v>
      </c>
      <c r="Q34" s="9">
        <f t="shared" si="1"/>
        <v>534.5</v>
      </c>
      <c r="R34" s="33">
        <f t="shared" si="2"/>
        <v>171.69684775318578</v>
      </c>
      <c r="S34" s="6"/>
    </row>
    <row r="35" spans="1:19" ht="13.5" customHeight="1" x14ac:dyDescent="0.2">
      <c r="A35" s="12">
        <v>0</v>
      </c>
      <c r="B35" s="16" t="s">
        <v>9</v>
      </c>
      <c r="C35" s="16" t="s">
        <v>61</v>
      </c>
      <c r="D35" s="12" t="s">
        <v>62</v>
      </c>
      <c r="E35" s="13"/>
      <c r="F35" s="13"/>
      <c r="G35" s="13"/>
      <c r="H35" s="13"/>
      <c r="I35" s="11"/>
      <c r="J35" s="14"/>
      <c r="K35" s="13">
        <v>3343900</v>
      </c>
      <c r="L35" s="13">
        <v>3343900</v>
      </c>
      <c r="M35" s="13">
        <v>1183300</v>
      </c>
      <c r="N35" s="13">
        <v>719026.1</v>
      </c>
      <c r="O35" s="24">
        <f t="shared" si="0"/>
        <v>60.764480689596887</v>
      </c>
      <c r="P35" s="13">
        <v>1114121.97</v>
      </c>
      <c r="Q35" s="9">
        <f t="shared" si="1"/>
        <v>-395095.87</v>
      </c>
      <c r="R35" s="33">
        <f t="shared" si="2"/>
        <v>64.537467114125761</v>
      </c>
      <c r="S35" s="6"/>
    </row>
    <row r="36" spans="1:19" ht="13.5" customHeight="1" x14ac:dyDescent="0.2">
      <c r="A36" s="12">
        <v>0</v>
      </c>
      <c r="B36" s="16" t="s">
        <v>9</v>
      </c>
      <c r="C36" s="16" t="s">
        <v>63</v>
      </c>
      <c r="D36" s="12" t="s">
        <v>64</v>
      </c>
      <c r="E36" s="13"/>
      <c r="F36" s="13"/>
      <c r="G36" s="13"/>
      <c r="H36" s="13"/>
      <c r="I36" s="11"/>
      <c r="J36" s="14"/>
      <c r="K36" s="13">
        <v>33317500</v>
      </c>
      <c r="L36" s="13">
        <v>33317500</v>
      </c>
      <c r="M36" s="13">
        <v>7800000</v>
      </c>
      <c r="N36" s="13">
        <v>7935703.8799999999</v>
      </c>
      <c r="O36" s="24">
        <f t="shared" si="0"/>
        <v>101.73979333333334</v>
      </c>
      <c r="P36" s="13">
        <v>7400039.5899999999</v>
      </c>
      <c r="Q36" s="9">
        <f t="shared" si="1"/>
        <v>535664.29</v>
      </c>
      <c r="R36" s="33">
        <f t="shared" si="2"/>
        <v>107.23866789474839</v>
      </c>
      <c r="S36" s="6"/>
    </row>
    <row r="37" spans="1:19" ht="13.5" customHeight="1" x14ac:dyDescent="0.2">
      <c r="A37" s="12">
        <v>0</v>
      </c>
      <c r="B37" s="16" t="s">
        <v>9</v>
      </c>
      <c r="C37" s="16" t="s">
        <v>65</v>
      </c>
      <c r="D37" s="12" t="s">
        <v>66</v>
      </c>
      <c r="E37" s="13"/>
      <c r="F37" s="13"/>
      <c r="G37" s="13"/>
      <c r="H37" s="13"/>
      <c r="I37" s="11"/>
      <c r="J37" s="14"/>
      <c r="K37" s="13">
        <v>24703300</v>
      </c>
      <c r="L37" s="13">
        <v>24703300</v>
      </c>
      <c r="M37" s="13">
        <v>6176200</v>
      </c>
      <c r="N37" s="13">
        <v>6183140.79</v>
      </c>
      <c r="O37" s="24">
        <f t="shared" si="0"/>
        <v>100.11237961853567</v>
      </c>
      <c r="P37" s="13">
        <v>4328746.08</v>
      </c>
      <c r="Q37" s="9">
        <f t="shared" si="1"/>
        <v>1854394.71</v>
      </c>
      <c r="R37" s="33">
        <f t="shared" si="2"/>
        <v>142.8390733881993</v>
      </c>
      <c r="S37" s="6"/>
    </row>
    <row r="38" spans="1:19" ht="13.5" customHeight="1" x14ac:dyDescent="0.2">
      <c r="A38" s="12">
        <v>0</v>
      </c>
      <c r="B38" s="16" t="s">
        <v>9</v>
      </c>
      <c r="C38" s="16" t="s">
        <v>67</v>
      </c>
      <c r="D38" s="12" t="s">
        <v>68</v>
      </c>
      <c r="E38" s="13"/>
      <c r="F38" s="13"/>
      <c r="G38" s="13"/>
      <c r="H38" s="13"/>
      <c r="I38" s="11"/>
      <c r="J38" s="14"/>
      <c r="K38" s="13">
        <v>20800</v>
      </c>
      <c r="L38" s="13">
        <v>20800</v>
      </c>
      <c r="M38" s="13">
        <v>2000</v>
      </c>
      <c r="N38" s="13">
        <v>0</v>
      </c>
      <c r="O38" s="24">
        <f t="shared" si="0"/>
        <v>0</v>
      </c>
      <c r="P38" s="13">
        <v>2493</v>
      </c>
      <c r="Q38" s="9">
        <f t="shared" si="1"/>
        <v>-2493</v>
      </c>
      <c r="R38" s="33">
        <f t="shared" si="2"/>
        <v>0</v>
      </c>
      <c r="S38" s="6"/>
    </row>
    <row r="39" spans="1:19" ht="13.5" customHeight="1" x14ac:dyDescent="0.2">
      <c r="A39" s="12">
        <v>0</v>
      </c>
      <c r="B39" s="16" t="s">
        <v>9</v>
      </c>
      <c r="C39" s="16" t="s">
        <v>69</v>
      </c>
      <c r="D39" s="12" t="s">
        <v>70</v>
      </c>
      <c r="E39" s="13"/>
      <c r="F39" s="13"/>
      <c r="G39" s="13"/>
      <c r="H39" s="13"/>
      <c r="I39" s="11"/>
      <c r="J39" s="14"/>
      <c r="K39" s="13">
        <v>550000</v>
      </c>
      <c r="L39" s="13">
        <v>550000</v>
      </c>
      <c r="M39" s="13">
        <v>91800</v>
      </c>
      <c r="N39" s="13">
        <v>1004127.45</v>
      </c>
      <c r="O39" s="24">
        <f t="shared" si="0"/>
        <v>1093.8207516339869</v>
      </c>
      <c r="P39" s="13">
        <v>563021.05000000005</v>
      </c>
      <c r="Q39" s="9">
        <f t="shared" si="1"/>
        <v>441106.39999999991</v>
      </c>
      <c r="R39" s="33">
        <f t="shared" si="2"/>
        <v>178.34634246801249</v>
      </c>
      <c r="S39" s="6"/>
    </row>
    <row r="40" spans="1:19" ht="13.5" customHeight="1" x14ac:dyDescent="0.2">
      <c r="A40" s="12">
        <v>0</v>
      </c>
      <c r="B40" s="16" t="s">
        <v>9</v>
      </c>
      <c r="C40" s="16" t="s">
        <v>71</v>
      </c>
      <c r="D40" s="12" t="s">
        <v>72</v>
      </c>
      <c r="E40" s="13"/>
      <c r="F40" s="13"/>
      <c r="G40" s="13"/>
      <c r="H40" s="13"/>
      <c r="I40" s="11"/>
      <c r="J40" s="14"/>
      <c r="K40" s="13">
        <v>25000</v>
      </c>
      <c r="L40" s="13">
        <v>25000</v>
      </c>
      <c r="M40" s="13">
        <v>0</v>
      </c>
      <c r="N40" s="13">
        <v>96000</v>
      </c>
      <c r="O40" s="24">
        <f t="shared" si="0"/>
        <v>0</v>
      </c>
      <c r="P40" s="13">
        <v>21900.61</v>
      </c>
      <c r="Q40" s="9">
        <f t="shared" si="1"/>
        <v>74099.39</v>
      </c>
      <c r="R40" s="33">
        <f t="shared" si="2"/>
        <v>438.34395480308535</v>
      </c>
      <c r="S40" s="6"/>
    </row>
    <row r="41" spans="1:19" ht="13.5" customHeight="1" x14ac:dyDescent="0.2">
      <c r="A41" s="12">
        <v>0</v>
      </c>
      <c r="B41" s="16" t="s">
        <v>9</v>
      </c>
      <c r="C41" s="16" t="s">
        <v>73</v>
      </c>
      <c r="D41" s="12" t="s">
        <v>74</v>
      </c>
      <c r="E41" s="13"/>
      <c r="F41" s="13"/>
      <c r="G41" s="13"/>
      <c r="H41" s="13"/>
      <c r="I41" s="11"/>
      <c r="J41" s="14"/>
      <c r="K41" s="13">
        <v>48500</v>
      </c>
      <c r="L41" s="13">
        <v>48500</v>
      </c>
      <c r="M41" s="13">
        <v>7000</v>
      </c>
      <c r="N41" s="13">
        <v>2910</v>
      </c>
      <c r="O41" s="24">
        <f t="shared" ref="O41:O63" si="3">IF(M41=0,0,N41/M41*100)</f>
        <v>41.571428571428569</v>
      </c>
      <c r="P41" s="13">
        <v>7792</v>
      </c>
      <c r="Q41" s="9">
        <f t="shared" si="1"/>
        <v>-4882</v>
      </c>
      <c r="R41" s="33">
        <f t="shared" si="2"/>
        <v>37.345995893223822</v>
      </c>
      <c r="S41" s="6"/>
    </row>
    <row r="42" spans="1:19" ht="13.5" customHeight="1" x14ac:dyDescent="0.2">
      <c r="A42" s="12">
        <v>0</v>
      </c>
      <c r="B42" s="16" t="s">
        <v>9</v>
      </c>
      <c r="C42" s="16" t="s">
        <v>75</v>
      </c>
      <c r="D42" s="12" t="s">
        <v>76</v>
      </c>
      <c r="E42" s="13"/>
      <c r="F42" s="13"/>
      <c r="G42" s="13"/>
      <c r="H42" s="13"/>
      <c r="I42" s="11"/>
      <c r="J42" s="14"/>
      <c r="K42" s="13">
        <v>1249000</v>
      </c>
      <c r="L42" s="13">
        <v>1249000</v>
      </c>
      <c r="M42" s="13">
        <v>175000</v>
      </c>
      <c r="N42" s="13">
        <v>120159.03</v>
      </c>
      <c r="O42" s="24">
        <f t="shared" si="3"/>
        <v>68.662302857142848</v>
      </c>
      <c r="P42" s="13">
        <v>162567.42000000001</v>
      </c>
      <c r="Q42" s="9">
        <f t="shared" si="1"/>
        <v>-42408.390000000014</v>
      </c>
      <c r="R42" s="33">
        <f t="shared" si="2"/>
        <v>73.913352380200166</v>
      </c>
      <c r="S42" s="6"/>
    </row>
    <row r="43" spans="1:19" ht="13.5" customHeight="1" x14ac:dyDescent="0.2">
      <c r="A43" s="12">
        <v>0</v>
      </c>
      <c r="B43" s="16" t="s">
        <v>9</v>
      </c>
      <c r="C43" s="16" t="s">
        <v>77</v>
      </c>
      <c r="D43" s="12" t="s">
        <v>78</v>
      </c>
      <c r="E43" s="13"/>
      <c r="F43" s="13"/>
      <c r="G43" s="13"/>
      <c r="H43" s="13"/>
      <c r="I43" s="11"/>
      <c r="J43" s="14"/>
      <c r="K43" s="13">
        <v>1465700</v>
      </c>
      <c r="L43" s="13">
        <v>1465700</v>
      </c>
      <c r="M43" s="13">
        <v>206000</v>
      </c>
      <c r="N43" s="13">
        <v>275974</v>
      </c>
      <c r="O43" s="24">
        <f t="shared" si="3"/>
        <v>133.96796116504854</v>
      </c>
      <c r="P43" s="13">
        <v>209658.45</v>
      </c>
      <c r="Q43" s="9">
        <f t="shared" si="1"/>
        <v>66315.549999999988</v>
      </c>
      <c r="R43" s="33">
        <f t="shared" si="2"/>
        <v>131.63027772074057</v>
      </c>
      <c r="S43" s="6"/>
    </row>
    <row r="44" spans="1:19" ht="13.5" customHeight="1" x14ac:dyDescent="0.2">
      <c r="A44" s="12">
        <v>0</v>
      </c>
      <c r="B44" s="16" t="s">
        <v>9</v>
      </c>
      <c r="C44" s="16" t="s">
        <v>79</v>
      </c>
      <c r="D44" s="12" t="s">
        <v>80</v>
      </c>
      <c r="E44" s="13"/>
      <c r="F44" s="13"/>
      <c r="G44" s="13"/>
      <c r="H44" s="13"/>
      <c r="I44" s="11"/>
      <c r="J44" s="14"/>
      <c r="K44" s="13">
        <v>450000</v>
      </c>
      <c r="L44" s="13">
        <v>450000</v>
      </c>
      <c r="M44" s="13">
        <v>66000</v>
      </c>
      <c r="N44" s="13">
        <v>136221.44</v>
      </c>
      <c r="O44" s="24">
        <f t="shared" si="3"/>
        <v>206.39612121212122</v>
      </c>
      <c r="P44" s="13">
        <v>67701.94</v>
      </c>
      <c r="Q44" s="9">
        <f t="shared" si="1"/>
        <v>68519.5</v>
      </c>
      <c r="R44" s="33">
        <f t="shared" si="2"/>
        <v>201.20758725673147</v>
      </c>
      <c r="S44" s="6"/>
    </row>
    <row r="45" spans="1:19" ht="13.5" customHeight="1" x14ac:dyDescent="0.2">
      <c r="A45" s="12">
        <v>0</v>
      </c>
      <c r="B45" s="16" t="s">
        <v>9</v>
      </c>
      <c r="C45" s="16" t="s">
        <v>81</v>
      </c>
      <c r="D45" s="12" t="s">
        <v>82</v>
      </c>
      <c r="E45" s="13"/>
      <c r="F45" s="13"/>
      <c r="G45" s="13"/>
      <c r="H45" s="13"/>
      <c r="I45" s="11"/>
      <c r="J45" s="14"/>
      <c r="K45" s="13">
        <v>493300</v>
      </c>
      <c r="L45" s="13">
        <v>493300</v>
      </c>
      <c r="M45" s="13">
        <v>23300</v>
      </c>
      <c r="N45" s="13">
        <v>73857.600000000006</v>
      </c>
      <c r="O45" s="24">
        <f t="shared" si="3"/>
        <v>316.98540772532192</v>
      </c>
      <c r="P45" s="13">
        <v>21143.73</v>
      </c>
      <c r="Q45" s="9">
        <f t="shared" si="1"/>
        <v>52713.87000000001</v>
      </c>
      <c r="R45" s="33">
        <f t="shared" si="2"/>
        <v>349.31206556269876</v>
      </c>
      <c r="S45" s="6"/>
    </row>
    <row r="46" spans="1:19" ht="13.5" customHeight="1" x14ac:dyDescent="0.2">
      <c r="A46" s="12">
        <v>0</v>
      </c>
      <c r="B46" s="16" t="s">
        <v>9</v>
      </c>
      <c r="C46" s="16" t="s">
        <v>83</v>
      </c>
      <c r="D46" s="12" t="s">
        <v>84</v>
      </c>
      <c r="E46" s="13"/>
      <c r="F46" s="13"/>
      <c r="G46" s="13"/>
      <c r="H46" s="13"/>
      <c r="I46" s="11"/>
      <c r="J46" s="14"/>
      <c r="K46" s="13">
        <v>20800</v>
      </c>
      <c r="L46" s="13">
        <v>20800</v>
      </c>
      <c r="M46" s="13">
        <v>1100</v>
      </c>
      <c r="N46" s="13">
        <v>23800</v>
      </c>
      <c r="O46" s="24">
        <f t="shared" si="3"/>
        <v>2163.6363636363635</v>
      </c>
      <c r="P46" s="13">
        <v>1462</v>
      </c>
      <c r="Q46" s="9">
        <f t="shared" si="1"/>
        <v>22338</v>
      </c>
      <c r="R46" s="33">
        <f t="shared" si="2"/>
        <v>1627.9069767441861</v>
      </c>
      <c r="S46" s="6"/>
    </row>
    <row r="47" spans="1:19" ht="13.5" customHeight="1" x14ac:dyDescent="0.2">
      <c r="A47" s="12">
        <v>0</v>
      </c>
      <c r="B47" s="16" t="s">
        <v>9</v>
      </c>
      <c r="C47" s="16" t="s">
        <v>85</v>
      </c>
      <c r="D47" s="12" t="s">
        <v>86</v>
      </c>
      <c r="E47" s="13"/>
      <c r="F47" s="13"/>
      <c r="G47" s="13"/>
      <c r="H47" s="13"/>
      <c r="I47" s="11"/>
      <c r="J47" s="14"/>
      <c r="K47" s="13">
        <v>59000</v>
      </c>
      <c r="L47" s="13">
        <v>59000</v>
      </c>
      <c r="M47" s="13">
        <v>48000</v>
      </c>
      <c r="N47" s="13">
        <v>41701.65</v>
      </c>
      <c r="O47" s="24">
        <f t="shared" si="3"/>
        <v>86.878437500000004</v>
      </c>
      <c r="P47" s="13">
        <v>54223.55</v>
      </c>
      <c r="Q47" s="9">
        <f t="shared" si="1"/>
        <v>-12521.900000000001</v>
      </c>
      <c r="R47" s="33">
        <f t="shared" si="2"/>
        <v>76.90689746429365</v>
      </c>
      <c r="S47" s="6"/>
    </row>
    <row r="48" spans="1:19" ht="13.5" customHeight="1" x14ac:dyDescent="0.2">
      <c r="A48" s="12">
        <v>0</v>
      </c>
      <c r="B48" s="16" t="s">
        <v>9</v>
      </c>
      <c r="C48" s="16" t="s">
        <v>87</v>
      </c>
      <c r="D48" s="12" t="s">
        <v>88</v>
      </c>
      <c r="E48" s="13"/>
      <c r="F48" s="13"/>
      <c r="G48" s="13"/>
      <c r="H48" s="13"/>
      <c r="I48" s="11"/>
      <c r="J48" s="14"/>
      <c r="K48" s="13">
        <v>550000</v>
      </c>
      <c r="L48" s="13">
        <v>550000</v>
      </c>
      <c r="M48" s="13">
        <v>250000</v>
      </c>
      <c r="N48" s="13">
        <v>57465.71</v>
      </c>
      <c r="O48" s="24">
        <f t="shared" si="3"/>
        <v>22.986283999999998</v>
      </c>
      <c r="P48" s="13">
        <v>354990.82</v>
      </c>
      <c r="Q48" s="9">
        <f t="shared" si="1"/>
        <v>-297525.11</v>
      </c>
      <c r="R48" s="33">
        <f t="shared" si="2"/>
        <v>16.187942550176366</v>
      </c>
      <c r="S48" s="6"/>
    </row>
    <row r="49" spans="1:19" ht="13.5" customHeight="1" x14ac:dyDescent="0.2">
      <c r="A49" s="12">
        <v>0</v>
      </c>
      <c r="B49" s="16" t="s">
        <v>9</v>
      </c>
      <c r="C49" s="16" t="s">
        <v>89</v>
      </c>
      <c r="D49" s="12" t="s">
        <v>90</v>
      </c>
      <c r="E49" s="13"/>
      <c r="F49" s="13"/>
      <c r="G49" s="13"/>
      <c r="H49" s="13"/>
      <c r="I49" s="11"/>
      <c r="J49" s="14"/>
      <c r="K49" s="13">
        <v>30000</v>
      </c>
      <c r="L49" s="13">
        <v>30000</v>
      </c>
      <c r="M49" s="13">
        <v>0</v>
      </c>
      <c r="N49" s="13">
        <v>0</v>
      </c>
      <c r="O49" s="24">
        <f t="shared" si="3"/>
        <v>0</v>
      </c>
      <c r="P49" s="13">
        <v>1023.32</v>
      </c>
      <c r="Q49" s="9">
        <f t="shared" si="1"/>
        <v>-1023.32</v>
      </c>
      <c r="R49" s="33">
        <f t="shared" si="2"/>
        <v>0</v>
      </c>
      <c r="S49" s="6"/>
    </row>
    <row r="50" spans="1:19" ht="13.5" customHeight="1" x14ac:dyDescent="0.2">
      <c r="A50" s="12">
        <v>0</v>
      </c>
      <c r="B50" s="16" t="s">
        <v>9</v>
      </c>
      <c r="C50" s="16" t="s">
        <v>91</v>
      </c>
      <c r="D50" s="12" t="s">
        <v>92</v>
      </c>
      <c r="E50" s="13"/>
      <c r="F50" s="13"/>
      <c r="G50" s="13"/>
      <c r="H50" s="13"/>
      <c r="I50" s="11"/>
      <c r="J50" s="14"/>
      <c r="K50" s="13">
        <v>55604900</v>
      </c>
      <c r="L50" s="13">
        <v>55604900</v>
      </c>
      <c r="M50" s="13">
        <v>9267400</v>
      </c>
      <c r="N50" s="13">
        <v>9267400</v>
      </c>
      <c r="O50" s="24">
        <f t="shared" si="3"/>
        <v>100</v>
      </c>
      <c r="P50" s="13">
        <v>6855400</v>
      </c>
      <c r="Q50" s="9">
        <f t="shared" si="1"/>
        <v>2412000</v>
      </c>
      <c r="R50" s="33">
        <f t="shared" si="2"/>
        <v>135.18394258540712</v>
      </c>
      <c r="S50" s="6"/>
    </row>
    <row r="51" spans="1:19" ht="13.5" customHeight="1" x14ac:dyDescent="0.2">
      <c r="A51" s="12">
        <v>0</v>
      </c>
      <c r="B51" s="16" t="s">
        <v>9</v>
      </c>
      <c r="C51" s="16" t="s">
        <v>93</v>
      </c>
      <c r="D51" s="12" t="s">
        <v>94</v>
      </c>
      <c r="E51" s="13"/>
      <c r="F51" s="13"/>
      <c r="G51" s="13"/>
      <c r="H51" s="13"/>
      <c r="I51" s="11"/>
      <c r="J51" s="14"/>
      <c r="K51" s="13">
        <v>2840200</v>
      </c>
      <c r="L51" s="13">
        <v>0</v>
      </c>
      <c r="M51" s="13">
        <v>0</v>
      </c>
      <c r="N51" s="13">
        <v>0</v>
      </c>
      <c r="O51" s="24">
        <f t="shared" si="3"/>
        <v>0</v>
      </c>
      <c r="P51" s="13">
        <v>0</v>
      </c>
      <c r="Q51" s="9">
        <f t="shared" si="1"/>
        <v>0</v>
      </c>
      <c r="R51" s="33"/>
      <c r="S51" s="6"/>
    </row>
    <row r="52" spans="1:19" ht="13.5" customHeight="1" x14ac:dyDescent="0.2">
      <c r="A52" s="12">
        <v>0</v>
      </c>
      <c r="B52" s="16" t="s">
        <v>9</v>
      </c>
      <c r="C52" s="16" t="s">
        <v>95</v>
      </c>
      <c r="D52" s="12" t="s">
        <v>96</v>
      </c>
      <c r="E52" s="13"/>
      <c r="F52" s="13"/>
      <c r="G52" s="13"/>
      <c r="H52" s="13"/>
      <c r="I52" s="11"/>
      <c r="J52" s="14"/>
      <c r="K52" s="13">
        <v>0</v>
      </c>
      <c r="L52" s="13">
        <v>2840200</v>
      </c>
      <c r="M52" s="13">
        <v>473400</v>
      </c>
      <c r="N52" s="13">
        <v>473400</v>
      </c>
      <c r="O52" s="24">
        <f t="shared" si="3"/>
        <v>100</v>
      </c>
      <c r="P52" s="13">
        <v>0</v>
      </c>
      <c r="Q52" s="9">
        <f t="shared" si="1"/>
        <v>473400</v>
      </c>
      <c r="R52" s="33"/>
      <c r="S52" s="6"/>
    </row>
    <row r="53" spans="1:19" ht="13.5" customHeight="1" x14ac:dyDescent="0.2">
      <c r="A53" s="12">
        <v>0</v>
      </c>
      <c r="B53" s="16" t="s">
        <v>9</v>
      </c>
      <c r="C53" s="16" t="s">
        <v>97</v>
      </c>
      <c r="D53" s="12" t="s">
        <v>98</v>
      </c>
      <c r="E53" s="13"/>
      <c r="F53" s="13"/>
      <c r="G53" s="13"/>
      <c r="H53" s="13"/>
      <c r="I53" s="11"/>
      <c r="J53" s="14"/>
      <c r="K53" s="13">
        <v>0</v>
      </c>
      <c r="L53" s="13">
        <v>6290600</v>
      </c>
      <c r="M53" s="13">
        <v>2516200</v>
      </c>
      <c r="N53" s="13">
        <v>2516200</v>
      </c>
      <c r="O53" s="24">
        <f t="shared" si="3"/>
        <v>100</v>
      </c>
      <c r="P53" s="13">
        <v>0</v>
      </c>
      <c r="Q53" s="9">
        <f t="shared" si="1"/>
        <v>2516200</v>
      </c>
      <c r="R53" s="33"/>
      <c r="S53" s="6"/>
    </row>
    <row r="54" spans="1:19" ht="13.5" customHeight="1" x14ac:dyDescent="0.2">
      <c r="A54" s="12">
        <v>0</v>
      </c>
      <c r="B54" s="16" t="s">
        <v>9</v>
      </c>
      <c r="C54" s="16" t="s">
        <v>99</v>
      </c>
      <c r="D54" s="12" t="s">
        <v>100</v>
      </c>
      <c r="E54" s="13"/>
      <c r="F54" s="13"/>
      <c r="G54" s="13"/>
      <c r="H54" s="13"/>
      <c r="I54" s="11"/>
      <c r="J54" s="14"/>
      <c r="K54" s="13">
        <v>0</v>
      </c>
      <c r="L54" s="13">
        <v>103753200</v>
      </c>
      <c r="M54" s="13">
        <v>23738800</v>
      </c>
      <c r="N54" s="13">
        <v>23738800</v>
      </c>
      <c r="O54" s="24">
        <f t="shared" si="3"/>
        <v>100</v>
      </c>
      <c r="P54" s="13">
        <v>15125400</v>
      </c>
      <c r="Q54" s="9">
        <f t="shared" si="1"/>
        <v>8613400</v>
      </c>
      <c r="R54" s="33">
        <f t="shared" si="2"/>
        <v>156.94659314794981</v>
      </c>
      <c r="S54" s="6"/>
    </row>
    <row r="55" spans="1:19" ht="13.5" customHeight="1" x14ac:dyDescent="0.2">
      <c r="A55" s="12">
        <v>0</v>
      </c>
      <c r="B55" s="16" t="s">
        <v>9</v>
      </c>
      <c r="C55" s="16" t="s">
        <v>101</v>
      </c>
      <c r="D55" s="12" t="s">
        <v>102</v>
      </c>
      <c r="E55" s="13"/>
      <c r="F55" s="13"/>
      <c r="G55" s="13"/>
      <c r="H55" s="13"/>
      <c r="I55" s="11"/>
      <c r="J55" s="14"/>
      <c r="K55" s="13">
        <v>0</v>
      </c>
      <c r="L55" s="13">
        <v>211800</v>
      </c>
      <c r="M55" s="13">
        <v>70600</v>
      </c>
      <c r="N55" s="13">
        <v>70600</v>
      </c>
      <c r="O55" s="24">
        <f t="shared" si="3"/>
        <v>100</v>
      </c>
      <c r="P55" s="13">
        <v>43800</v>
      </c>
      <c r="Q55" s="9">
        <f t="shared" si="1"/>
        <v>26800</v>
      </c>
      <c r="R55" s="33">
        <f t="shared" si="2"/>
        <v>161.18721461187215</v>
      </c>
      <c r="S55" s="6"/>
    </row>
    <row r="56" spans="1:19" ht="13.5" customHeight="1" x14ac:dyDescent="0.2">
      <c r="A56" s="12">
        <v>0</v>
      </c>
      <c r="B56" s="16" t="s">
        <v>9</v>
      </c>
      <c r="C56" s="16" t="s">
        <v>103</v>
      </c>
      <c r="D56" s="12" t="s">
        <v>104</v>
      </c>
      <c r="E56" s="13"/>
      <c r="F56" s="13"/>
      <c r="G56" s="13"/>
      <c r="H56" s="13"/>
      <c r="I56" s="11"/>
      <c r="J56" s="14"/>
      <c r="K56" s="13">
        <v>0</v>
      </c>
      <c r="L56" s="13">
        <v>0</v>
      </c>
      <c r="M56" s="13">
        <v>0</v>
      </c>
      <c r="N56" s="13">
        <v>0</v>
      </c>
      <c r="O56" s="24">
        <f t="shared" si="3"/>
        <v>0</v>
      </c>
      <c r="P56" s="13">
        <v>0</v>
      </c>
      <c r="Q56" s="9">
        <f t="shared" si="1"/>
        <v>0</v>
      </c>
      <c r="R56" s="33"/>
      <c r="S56" s="6"/>
    </row>
    <row r="57" spans="1:19" ht="13.5" customHeight="1" x14ac:dyDescent="0.2">
      <c r="A57" s="12">
        <v>0</v>
      </c>
      <c r="B57" s="16" t="s">
        <v>9</v>
      </c>
      <c r="C57" s="16" t="s">
        <v>105</v>
      </c>
      <c r="D57" s="12" t="s">
        <v>106</v>
      </c>
      <c r="E57" s="13"/>
      <c r="F57" s="13"/>
      <c r="G57" s="13"/>
      <c r="H57" s="13"/>
      <c r="I57" s="11"/>
      <c r="J57" s="14"/>
      <c r="K57" s="13">
        <v>0</v>
      </c>
      <c r="L57" s="13">
        <v>10860300</v>
      </c>
      <c r="M57" s="13">
        <v>3620200</v>
      </c>
      <c r="N57" s="13">
        <v>3620200</v>
      </c>
      <c r="O57" s="24">
        <f t="shared" si="3"/>
        <v>100</v>
      </c>
      <c r="P57" s="13">
        <v>1907600</v>
      </c>
      <c r="Q57" s="9">
        <f t="shared" si="1"/>
        <v>1712600</v>
      </c>
      <c r="R57" s="33">
        <f t="shared" si="2"/>
        <v>189.777731180541</v>
      </c>
      <c r="S57" s="6"/>
    </row>
    <row r="58" spans="1:19" ht="13.5" customHeight="1" x14ac:dyDescent="0.2">
      <c r="A58" s="12">
        <v>0</v>
      </c>
      <c r="B58" s="16" t="s">
        <v>9</v>
      </c>
      <c r="C58" s="16" t="s">
        <v>107</v>
      </c>
      <c r="D58" s="12" t="s">
        <v>108</v>
      </c>
      <c r="E58" s="13"/>
      <c r="F58" s="13"/>
      <c r="G58" s="13"/>
      <c r="H58" s="13"/>
      <c r="I58" s="11"/>
      <c r="J58" s="14"/>
      <c r="K58" s="13">
        <v>0</v>
      </c>
      <c r="L58" s="13">
        <v>1342683</v>
      </c>
      <c r="M58" s="13">
        <v>307206</v>
      </c>
      <c r="N58" s="13">
        <v>307206</v>
      </c>
      <c r="O58" s="24">
        <f t="shared" si="3"/>
        <v>100</v>
      </c>
      <c r="P58" s="13">
        <v>328318</v>
      </c>
      <c r="Q58" s="9">
        <f t="shared" si="1"/>
        <v>-21112</v>
      </c>
      <c r="R58" s="33">
        <f t="shared" si="2"/>
        <v>93.569648937919951</v>
      </c>
      <c r="S58" s="6"/>
    </row>
    <row r="59" spans="1:19" ht="13.5" customHeight="1" x14ac:dyDescent="0.2">
      <c r="A59" s="12">
        <v>0</v>
      </c>
      <c r="B59" s="16" t="s">
        <v>9</v>
      </c>
      <c r="C59" s="16" t="s">
        <v>109</v>
      </c>
      <c r="D59" s="12" t="s">
        <v>110</v>
      </c>
      <c r="E59" s="13"/>
      <c r="F59" s="13"/>
      <c r="G59" s="13"/>
      <c r="H59" s="13"/>
      <c r="I59" s="11"/>
      <c r="J59" s="14"/>
      <c r="K59" s="13">
        <v>333040</v>
      </c>
      <c r="L59" s="13">
        <v>333040</v>
      </c>
      <c r="M59" s="13">
        <v>83570</v>
      </c>
      <c r="N59" s="13">
        <v>10619.3</v>
      </c>
      <c r="O59" s="24">
        <f t="shared" si="3"/>
        <v>12.707071915759244</v>
      </c>
      <c r="P59" s="13">
        <v>30400</v>
      </c>
      <c r="Q59" s="9">
        <f t="shared" si="1"/>
        <v>-19780.7</v>
      </c>
      <c r="R59" s="33">
        <f t="shared" si="2"/>
        <v>34.931907894736838</v>
      </c>
      <c r="S59" s="6"/>
    </row>
    <row r="60" spans="1:19" ht="13.5" customHeight="1" x14ac:dyDescent="0.2">
      <c r="A60" s="12">
        <v>0</v>
      </c>
      <c r="B60" s="16" t="s">
        <v>9</v>
      </c>
      <c r="C60" s="16" t="s">
        <v>111</v>
      </c>
      <c r="D60" s="12" t="s">
        <v>112</v>
      </c>
      <c r="E60" s="13"/>
      <c r="F60" s="13"/>
      <c r="G60" s="13"/>
      <c r="H60" s="13"/>
      <c r="I60" s="11"/>
      <c r="J60" s="14"/>
      <c r="K60" s="13">
        <v>0</v>
      </c>
      <c r="L60" s="13">
        <v>0</v>
      </c>
      <c r="M60" s="13">
        <v>0</v>
      </c>
      <c r="N60" s="13">
        <v>0</v>
      </c>
      <c r="O60" s="24">
        <f t="shared" si="3"/>
        <v>0</v>
      </c>
      <c r="P60" s="13">
        <v>6586</v>
      </c>
      <c r="Q60" s="9">
        <f t="shared" si="1"/>
        <v>-6586</v>
      </c>
      <c r="R60" s="33">
        <f t="shared" si="2"/>
        <v>0</v>
      </c>
      <c r="S60" s="6"/>
    </row>
    <row r="61" spans="1:19" ht="13.5" customHeight="1" x14ac:dyDescent="0.2">
      <c r="A61" s="12">
        <v>0</v>
      </c>
      <c r="B61" s="16" t="s">
        <v>9</v>
      </c>
      <c r="C61" s="16" t="s">
        <v>113</v>
      </c>
      <c r="D61" s="12" t="s">
        <v>114</v>
      </c>
      <c r="E61" s="13"/>
      <c r="F61" s="13"/>
      <c r="G61" s="13"/>
      <c r="H61" s="13"/>
      <c r="I61" s="11"/>
      <c r="J61" s="14"/>
      <c r="K61" s="13">
        <v>0</v>
      </c>
      <c r="L61" s="13">
        <v>800633</v>
      </c>
      <c r="M61" s="13">
        <v>66720</v>
      </c>
      <c r="N61" s="13">
        <v>66720</v>
      </c>
      <c r="O61" s="24">
        <f t="shared" si="3"/>
        <v>100</v>
      </c>
      <c r="P61" s="13">
        <v>42153</v>
      </c>
      <c r="Q61" s="9">
        <f t="shared" si="1"/>
        <v>24567</v>
      </c>
      <c r="R61" s="33">
        <f t="shared" si="2"/>
        <v>158.28054942708704</v>
      </c>
      <c r="S61" s="6"/>
    </row>
    <row r="62" spans="1:19" s="37" customFormat="1" ht="13.5" customHeight="1" x14ac:dyDescent="0.2">
      <c r="A62" s="27">
        <v>1</v>
      </c>
      <c r="B62" s="7"/>
      <c r="C62" s="7" t="s">
        <v>115</v>
      </c>
      <c r="D62" s="27" t="s">
        <v>116</v>
      </c>
      <c r="E62" s="26"/>
      <c r="F62" s="26"/>
      <c r="G62" s="26"/>
      <c r="H62" s="26"/>
      <c r="I62" s="11"/>
      <c r="J62" s="34"/>
      <c r="K62" s="26">
        <v>311966500</v>
      </c>
      <c r="L62" s="26">
        <v>311966500</v>
      </c>
      <c r="M62" s="26">
        <v>53527579</v>
      </c>
      <c r="N62" s="26">
        <v>57668990.080000013</v>
      </c>
      <c r="O62" s="20">
        <f t="shared" si="3"/>
        <v>107.73696691942673</v>
      </c>
      <c r="P62" s="26">
        <v>46889663.68999999</v>
      </c>
      <c r="Q62" s="35">
        <f t="shared" si="1"/>
        <v>10779326.390000023</v>
      </c>
      <c r="R62" s="36">
        <f t="shared" si="2"/>
        <v>122.98870484818363</v>
      </c>
      <c r="S62" s="25"/>
    </row>
    <row r="63" spans="1:19" s="37" customFormat="1" ht="13.5" customHeight="1" x14ac:dyDescent="0.2">
      <c r="A63" s="27">
        <v>1</v>
      </c>
      <c r="B63" s="7"/>
      <c r="C63" s="7" t="s">
        <v>115</v>
      </c>
      <c r="D63" s="27" t="s">
        <v>117</v>
      </c>
      <c r="E63" s="26"/>
      <c r="F63" s="26"/>
      <c r="G63" s="26"/>
      <c r="H63" s="26"/>
      <c r="I63" s="11"/>
      <c r="J63" s="34"/>
      <c r="K63" s="26">
        <v>370744640</v>
      </c>
      <c r="L63" s="26">
        <v>494003856</v>
      </c>
      <c r="M63" s="26">
        <v>93671675</v>
      </c>
      <c r="N63" s="26">
        <v>97740135.38000001</v>
      </c>
      <c r="O63" s="20">
        <f t="shared" si="3"/>
        <v>104.34331977089127</v>
      </c>
      <c r="P63" s="26">
        <v>71229320.689999998</v>
      </c>
      <c r="Q63" s="35">
        <f t="shared" si="1"/>
        <v>26510814.690000013</v>
      </c>
      <c r="R63" s="36">
        <f t="shared" si="2"/>
        <v>137.2189632488267</v>
      </c>
      <c r="S63" s="25"/>
    </row>
  </sheetData>
  <mergeCells count="7">
    <mergeCell ref="B3:R3"/>
    <mergeCell ref="B5:R5"/>
    <mergeCell ref="B7:B8"/>
    <mergeCell ref="C7:C8"/>
    <mergeCell ref="D7:D8"/>
    <mergeCell ref="E7:I7"/>
    <mergeCell ref="K7:O7"/>
  </mergeCells>
  <pageMargins left="0.32" right="0.33" top="0.39370078740157499" bottom="0.39370078740157499" header="0" footer="0"/>
  <pageSetup paperSize="9" scale="90" fitToHeight="50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Gl_buch</dc:creator>
  <cp:lastModifiedBy>Gl_buch</cp:lastModifiedBy>
  <cp:lastPrinted>2026-03-13T12:13:13Z</cp:lastPrinted>
  <dcterms:created xsi:type="dcterms:W3CDTF">2026-03-13T06:21:10Z</dcterms:created>
  <dcterms:modified xsi:type="dcterms:W3CDTF">2026-03-13T12:15:57Z</dcterms:modified>
</cp:coreProperties>
</file>